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F. VISIONANDO FUTURO" sheetId="8" r:id="rId2"/>
    <sheet name="FINANCIERA" sheetId="10" state="hidden" r:id="rId3"/>
  </sheets>
  <calcPr calcId="152511"/>
</workbook>
</file>

<file path=xl/calcChain.xml><?xml version="1.0" encoding="utf-8"?>
<calcChain xmlns="http://schemas.openxmlformats.org/spreadsheetml/2006/main">
  <c r="A50" i="8" l="1"/>
  <c r="A51" i="8" s="1"/>
  <c r="E16" i="8"/>
  <c r="F16" i="8" s="1"/>
  <c r="E17" i="8"/>
  <c r="F17" i="8" s="1"/>
  <c r="E18" i="8"/>
  <c r="F18" i="8" s="1"/>
  <c r="E19" i="8"/>
  <c r="F19" i="8" s="1"/>
  <c r="E20" i="8"/>
  <c r="F20" i="8" s="1"/>
  <c r="E21" i="8"/>
  <c r="F21" i="8" s="1"/>
  <c r="F22" i="8" l="1"/>
  <c r="C24" i="8" s="1"/>
  <c r="E22" i="8"/>
  <c r="C12" i="10"/>
  <c r="C13" i="10" s="1"/>
  <c r="M146" i="8"/>
  <c r="L146" i="8"/>
  <c r="K146" i="8"/>
  <c r="A140" i="8"/>
  <c r="A141" i="8" s="1"/>
  <c r="A142" i="8" s="1"/>
  <c r="A143" i="8" s="1"/>
  <c r="A144" i="8" s="1"/>
  <c r="A145" i="8" s="1"/>
  <c r="A139" i="8"/>
  <c r="N146" i="8"/>
  <c r="N57" i="8"/>
  <c r="E40" i="8"/>
  <c r="E24" i="8" l="1"/>
  <c r="E152" i="8" l="1"/>
  <c r="D178" i="8" s="1"/>
  <c r="F168" i="8"/>
  <c r="D179" i="8" s="1"/>
  <c r="E178" i="8" l="1"/>
  <c r="C148" i="8" l="1"/>
  <c r="M57" i="8"/>
  <c r="C62" i="8" s="1"/>
  <c r="L57" i="8"/>
  <c r="K57" i="8"/>
  <c r="C61" i="8" s="1"/>
  <c r="A52" i="8"/>
  <c r="A53" i="8" s="1"/>
  <c r="A54" i="8" s="1"/>
  <c r="A55" i="8" s="1"/>
  <c r="A56" i="8" s="1"/>
</calcChain>
</file>

<file path=xl/sharedStrings.xml><?xml version="1.0" encoding="utf-8"?>
<sst xmlns="http://schemas.openxmlformats.org/spreadsheetml/2006/main" count="647" uniqueCount="276">
  <si>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</si>
  <si>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</si>
  <si>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</si>
  <si>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</si>
  <si>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</si>
  <si>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</si>
  <si>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</si>
  <si>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</si>
  <si>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</si>
  <si>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</si>
  <si>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</si>
  <si>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</si>
  <si>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</si>
  <si>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</si>
  <si>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</si>
  <si>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</si>
  <si>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</si>
  <si>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</si>
  <si>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</si>
  <si>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</si>
  <si>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</si>
  <si>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</si>
  <si>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</si>
  <si>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</si>
  <si>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</si>
  <si>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</si>
  <si>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</si>
  <si>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</si>
  <si>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</si>
  <si>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</si>
  <si>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</si>
  <si>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</si>
  <si>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</si>
  <si>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</si>
  <si>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</si>
  <si>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</si>
  <si>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</si>
  <si>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</si>
  <si>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</si>
  <si>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</si>
  <si>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</si>
  <si>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</si>
  <si>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</si>
  <si>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</si>
  <si>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</si>
  <si>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</si>
  <si>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</si>
  <si>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</si>
  <si>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</si>
  <si>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</si>
  <si>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</si>
  <si>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</si>
  <si>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</si>
  <si>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</si>
  <si>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</si>
  <si>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</si>
  <si>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</si>
  <si>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</si>
  <si>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</si>
  <si>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</si>
  <si>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</si>
  <si>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</si>
  <si>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</si>
  <si>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</si>
  <si>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</si>
  <si>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</si>
  <si>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</si>
  <si>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</si>
  <si>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</si>
  <si>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</si>
  <si>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</si>
  <si>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</si>
  <si>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</si>
  <si>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</si>
  <si>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</si>
  <si>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</si>
  <si>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</si>
  <si>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</si>
  <si>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</si>
  <si>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</si>
  <si>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</si>
  <si>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</si>
  <si>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</si>
  <si>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</si>
  <si>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</si>
  <si>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</si>
  <si>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</si>
  <si>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</si>
  <si>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</si>
  <si>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</si>
  <si>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</si>
  <si>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</si>
  <si>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</si>
  <si>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</si>
  <si>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</si>
  <si>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</si>
  <si>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</si>
  <si>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</si>
  <si>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</si>
  <si>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</si>
  <si>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</si>
  <si>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</si>
  <si>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</si>
  <si>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</si>
  <si>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</si>
  <si>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</si>
  <si>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</si>
  <si>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</si>
  <si>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</si>
  <si>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</si>
  <si>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</si>
  <si>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</si>
  <si>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</si>
  <si>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</si>
  <si>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</si>
  <si>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</si>
  <si>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</si>
  <si>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</si>
  <si>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</si>
  <si>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</si>
  <si>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</si>
  <si>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</si>
  <si>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</si>
  <si>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</si>
  <si>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</si>
  <si>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</si>
  <si>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</si>
  <si>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</si>
  <si>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</si>
  <si>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</si>
  <si>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</si>
  <si>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</si>
  <si>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</si>
  <si>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</si>
  <si>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</si>
  <si>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</si>
  <si>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</si>
  <si>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</si>
  <si>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</si>
  <si>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</si>
  <si>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</si>
  <si>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</si>
  <si>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</si>
  <si>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</si>
  <si>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</si>
  <si>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</si>
  <si>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</si>
  <si>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</si>
  <si>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</si>
  <si>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</si>
  <si>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</si>
  <si>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</si>
  <si>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</si>
  <si>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</si>
  <si>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</si>
  <si>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</si>
  <si>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</si>
  <si>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</si>
  <si>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</si>
  <si>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</si>
  <si>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</si>
  <si>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</si>
  <si>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</si>
  <si>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</si>
  <si>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VISIONANDO FUTURO</t>
  </si>
  <si>
    <t>ICBF REGIONAL MAGDALENA</t>
  </si>
  <si>
    <t>X</t>
  </si>
  <si>
    <t>MODALIDAD FAMILIAR</t>
  </si>
  <si>
    <t>FAMILIAR</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</si>
  <si>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</si>
  <si>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</si>
  <si>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</si>
  <si>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</si>
  <si>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</si>
  <si>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</si>
  <si>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</si>
  <si>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</si>
  <si>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</si>
  <si>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</si>
  <si>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EL PROPONENTE MANIFIESTA NO CONOCER LOS LUGARES GEOREFERENCIADOS</t>
  </si>
  <si>
    <t>CRISTIAN JESUS VICENTE COLON</t>
  </si>
  <si>
    <t>PSICOLOGO</t>
  </si>
  <si>
    <t>UNIVERSIDAD METROPOLITANA</t>
  </si>
  <si>
    <t>COORDINADOR PEDAGOGICO</t>
  </si>
  <si>
    <t>NANCY ESTHER MENDOZA GUERRA</t>
  </si>
  <si>
    <t>LICENCIADO EN EDUCACION BASICA CON ENFASIS EN ARTISTICA-MUSICA</t>
  </si>
  <si>
    <t>UNIVERSIDAD DE CORDOBA</t>
  </si>
  <si>
    <t>COLEGIO ADVENTISTA MARANATHA</t>
  </si>
  <si>
    <t>02-2005 A 11-2005 Y 02-2006 A 11-2006</t>
  </si>
  <si>
    <t>COORDINADORA AREA PREESCOLAR</t>
  </si>
  <si>
    <t>SARAY PUELLA DURAN</t>
  </si>
  <si>
    <t>LICENCIADO EN EDUCACION BASICA CON ENFASIS EN CIENCIAS NATURALES Y EDUCACION AMBIENTAL</t>
  </si>
  <si>
    <t>UNIVERSIDAD DEL MAGDALENA</t>
  </si>
  <si>
    <t>22/07/2003 A 31/10/2005</t>
  </si>
  <si>
    <t>EN EL GRADO DE PREESCOLAR</t>
  </si>
  <si>
    <t>CENTRO EDUCATIVO PICARDIA EU</t>
  </si>
  <si>
    <t>01/07/2010 A 15/12/2010 Y 12/07/2011 A 12/12/2011</t>
  </si>
  <si>
    <t>AGENTE EDUCATIVO</t>
  </si>
  <si>
    <t>COOPERATIVA INTEGRAL DE SERVICIOS DE ASEO Y RECICLAJE LTDA</t>
  </si>
  <si>
    <t>13/01/2009 A 26/11/2009</t>
  </si>
  <si>
    <t>AURA MARINA FERREIRA FONTALVO</t>
  </si>
  <si>
    <t>LICENCIADO EN EDUCACION BASICA PRIMARIA CON ENFASIS EN HUMANIDADES, LENGUA CASTELLANA E IDIOMA EXTRANJERO (INGLES)</t>
  </si>
  <si>
    <t>UNIVERSIDAD ANTONIO NARIÑO</t>
  </si>
  <si>
    <t>COLEGIO INSTITUTO AGUSTIN CODAZZI EU</t>
  </si>
  <si>
    <t>10/03/2010 A 30/11/2011</t>
  </si>
  <si>
    <t>COORDINADORA DEL PROGRAMA DE ATENCION INTEGRAL A LA PRIMERA INFANCIA - PAIPI</t>
  </si>
  <si>
    <t>LORENA PATRICIA VELASQUEZ AVENDAÑO</t>
  </si>
  <si>
    <t>TRABAJADORA SOCIAL</t>
  </si>
  <si>
    <t>CORPORACION EDUCATIVA MAYOR DEL DESARROLLO SIMON BOLIVAR</t>
  </si>
  <si>
    <t>09/09/2013 A LA FECHA</t>
  </si>
  <si>
    <t>APOYO PSICOSOCIAL</t>
  </si>
  <si>
    <t>YALILE KATERINE SALAS BARRERA</t>
  </si>
  <si>
    <t>FUNDACION UNIVERSITARIA SAN MARTIN</t>
  </si>
  <si>
    <t>REHABILITAR DE LA COSTA IPS LTDA</t>
  </si>
  <si>
    <t>01/01/2012 A 30/06/2013</t>
  </si>
  <si>
    <t>HUBER ALBEIRO PALMA BARRIOS</t>
  </si>
  <si>
    <t>UNIVERSIDAD COOPERATIVA DE COLOMBIA</t>
  </si>
  <si>
    <t>SHIRLEY PATRICIA CARDILES DAZA</t>
  </si>
  <si>
    <t>FUNDACION PARA EL DESARROLLO COMUNITARIO</t>
  </si>
  <si>
    <t>PROMOTOR SOCIAL COMUNITARIO</t>
  </si>
  <si>
    <t>STEPHANY VICTORIA NAVARRO DIAZGRANADOS</t>
  </si>
  <si>
    <t>06/06/2013 A 29/11/2013</t>
  </si>
  <si>
    <t>PRACTICAS PROFESIONALES</t>
  </si>
  <si>
    <t>HOSPITAL LOCAL EL RETEN</t>
  </si>
  <si>
    <t>02/02/2012 A 31/07/2014</t>
  </si>
  <si>
    <t>COORDINADOR DE SALUD OCUPACIONAL</t>
  </si>
  <si>
    <t>MARIEL GOMEZ RODRIGUEZ</t>
  </si>
  <si>
    <t>TRABAJADOR SOCIAL</t>
  </si>
  <si>
    <t>UNIVERSIDAD DE LA GUAJIRA</t>
  </si>
  <si>
    <t>CRUZ ROJA COLOMBIANA</t>
  </si>
  <si>
    <t>10/06/2004 A 10/12/2007</t>
  </si>
  <si>
    <t>01/04/2005 A 30/11/2005</t>
  </si>
  <si>
    <t>ELENA MARGARITA TORRES OSPINA</t>
  </si>
  <si>
    <t>ICBF - CZ SANTA MARTA SUR</t>
  </si>
  <si>
    <t>28/01/2013 A 23/05/2013</t>
  </si>
  <si>
    <t>07/2013, 08/2013, 09/2013, 10/2013 Y 11/2013</t>
  </si>
  <si>
    <t>PRACTICAS PROFESIONALES EN EL AREA SOCIAL</t>
  </si>
  <si>
    <t>LILIANA PATIÑO VALENCIA</t>
  </si>
  <si>
    <t>INSTITUTO CIRA QUIROZ DE AYALA EU</t>
  </si>
  <si>
    <t>12/07/2012 A 15/12/2012</t>
  </si>
  <si>
    <t>CORPORACION TECNICA DEL NORTE - COTECNOR</t>
  </si>
  <si>
    <t>31/07/2007 A 12/2007</t>
  </si>
  <si>
    <t>DOCENTE Y PSCORIENTADORA</t>
  </si>
  <si>
    <t>COORDINADOR GENERAL</t>
  </si>
  <si>
    <t>FANNY JOSE DECARO OSPINO</t>
  </si>
  <si>
    <t>CONTADOR PUBLICO</t>
  </si>
  <si>
    <t>UNIVERSIDAD AUTONOMA DEL CARIBE</t>
  </si>
  <si>
    <t>COLEGIO INSTITUTO AGUSTIN CODAZZI</t>
  </si>
  <si>
    <t>16/01/2010 A 15/12/2011</t>
  </si>
  <si>
    <t>COORDINADORA GENERAL DEL PROGRAMA DE ATENCION INTEGRAL A LA PRIMERA INFANCIA - PAIPI</t>
  </si>
  <si>
    <t>APOYO PEDAGOGICO</t>
  </si>
  <si>
    <t>MERYS ENEIDA FERNANDEZ MERCADO</t>
  </si>
  <si>
    <t>LICENCIADO EN EDUCACION PREESCOLAR CON ENFASIS EN EDUCACION SEXUAL</t>
  </si>
  <si>
    <t>03/03/2011 A 15/12/2011</t>
  </si>
  <si>
    <t>ASESORA PEDAGOGICA DEL PROGRAMA DE ATENCION INTEGRAL A LA PRIMERA INFANCIA - PAIPI</t>
  </si>
  <si>
    <t>FINANCIERO</t>
  </si>
  <si>
    <t>SERGIO LUIS GARCIA ANAYA</t>
  </si>
  <si>
    <t>CORPORACION EDUCATIVA CON ENFASIS EN SISTEMAS - CORPOSISTEMAS</t>
  </si>
  <si>
    <t>AUXILIAR EN SISTEMAS Y CONTABILIDAD</t>
  </si>
  <si>
    <t>INDUSTRIAS AGROPECUARIAS Y MOLINO CHIMILA SAS</t>
  </si>
  <si>
    <t>14/05/2012 A 16/05/2013</t>
  </si>
  <si>
    <t>AUXILIAR OPERATIVO</t>
  </si>
  <si>
    <t>N/A</t>
  </si>
  <si>
    <t>1/1000</t>
  </si>
  <si>
    <t>5/12/201</t>
  </si>
  <si>
    <t>x</t>
  </si>
  <si>
    <t>4/1031</t>
  </si>
  <si>
    <t>8/1031</t>
  </si>
  <si>
    <t>SUBSANAR DE ACUERDO AL CRITERIOS 4.1 DE PONDERACION, NOTA 2</t>
  </si>
  <si>
    <t>SUBSANAR DE ACUERDO AL CRITERIOS 4.1 DE PONDERACION, NOTA 2,</t>
  </si>
  <si>
    <t>Se validan 4 meses dado que se traslapa con el contrato 136</t>
  </si>
  <si>
    <t>1/500</t>
  </si>
  <si>
    <t>NA</t>
  </si>
  <si>
    <t>La propuesta no presenta objetivo y alcance de acuerdo al formato 11</t>
  </si>
  <si>
    <t>NO PRESENTA EL FORMATO 9 DILIGENCIADO DE LA EXPERIENCIA ADICIONAL, Y NO PRESENTA LOS SOPORTES DE L EXPERIENCIA, POR LO QUE NO TIENE PUNTAJE.</t>
  </si>
  <si>
    <t>EL TITULO DE ESTUDIO NO SE AJUSTA A LO SOLICITADO.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</si>
</sst>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7">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1" xfId="0" applyBorder="1" applyAlignment="1">
      <alignment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14" fontId="0" fillId="0" borderId="1" xfId="0" applyNumberFormat="1" applyBorder="1" applyAlignment="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18" fillId="0" borderId="1" xfId="0" applyNumberFormat="1" applyFont="1" applyFill="1" applyBorder="1" applyAlignment="1" applyProtection="1">
      <alignment horizontal="center" vertical="center" wrapText="1"/>
      <protection locked="0"/>
    </xf>
    <xf numFmtId="3" fontId="14" fillId="11" borderId="1" xfId="0" applyNumberFormat="1" applyFont="1" applyFill="1" applyBorder="1" applyAlignment="1" applyProtection="1">
      <alignment horizontal="center" vertical="center" wrapText="1"/>
      <protection locked="0"/>
    </xf>
    <xf numFmtId="0" fontId="0" fillId="11" borderId="1" xfId="0" applyFill="1" applyBorder="1" applyAlignment="1">
      <alignment wrapText="1"/>
    </xf>
    <xf numFmtId="0" fontId="0" fillId="11" borderId="1" xfId="0" applyFill="1" applyBorder="1" applyAlignment="1"/>
    <xf numFmtId="14" fontId="0" fillId="11" borderId="1" xfId="0" applyNumberFormat="1" applyFill="1" applyBorder="1" applyAlignment="1"/>
    <xf numFmtId="0" fontId="0" fillId="11" borderId="1" xfId="0" applyFill="1" applyBorder="1"/>
    <xf numFmtId="0" fontId="0" fillId="11" borderId="1" xfId="0" applyFill="1" applyBorder="1" applyAlignment="1">
      <alignment vertical="center"/>
    </xf>
    <xf numFmtId="0" fontId="0" fillId="11" borderId="0" xfId="0" applyFill="1" applyAlignment="1">
      <alignment vertical="center"/>
    </xf>
    <xf numFmtId="0" fontId="0" fillId="0" borderId="1" xfId="0" applyNumberFormat="1" applyBorder="1" applyAlignment="1">
      <alignment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Border="1" applyAlignment="1">
      <alignment vertical="center"/>
    </xf>
    <xf numFmtId="0" fontId="0" fillId="0" borderId="4" xfId="0" applyBorder="1" applyAlignment="1">
      <alignment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1" xfId="0" applyBorder="1" applyAlignment="1">
      <alignment horizontal="center" vertical="center"/>
    </xf>
    <xf numFmtId="0" fontId="0" fillId="0" borderId="13" xfId="0" applyBorder="1" applyAlignment="1">
      <alignment wrapText="1"/>
    </xf>
    <xf numFmtId="0" fontId="0" fillId="0" borderId="4" xfId="0" applyBorder="1" applyAlignment="1">
      <alignment wrapText="1"/>
    </xf>
    <xf numFmtId="0" fontId="0" fillId="0" borderId="13" xfId="0" applyBorder="1" applyAlignment="1"/>
    <xf numFmtId="0" fontId="0" fillId="0" borderId="4" xfId="0" applyBorder="1" applyAlignment="1"/>
    <xf numFmtId="0" fontId="0" fillId="0" borderId="13" xfId="0" applyBorder="1" applyAlignment="1">
      <alignment horizontal="left"/>
    </xf>
    <xf numFmtId="0" fontId="0" fillId="0" borderId="4" xfId="0" applyBorder="1" applyAlignment="1">
      <alignment horizontal="left"/>
    </xf>
    <xf numFmtId="0" fontId="0" fillId="0" borderId="12" xfId="0" applyBorder="1" applyAlignment="1">
      <alignment vertical="center"/>
    </xf>
    <xf numFmtId="14" fontId="0" fillId="0" borderId="13" xfId="0" applyNumberFormat="1" applyBorder="1" applyAlignment="1"/>
    <xf numFmtId="14" fontId="0" fillId="0" borderId="12" xfId="0" applyNumberFormat="1" applyBorder="1" applyAlignment="1"/>
    <xf numFmtId="14" fontId="0" fillId="0" borderId="4" xfId="0" applyNumberFormat="1" applyBorder="1" applyAlignment="1"/>
    <xf numFmtId="0" fontId="0" fillId="0" borderId="12" xfId="0" applyBorder="1" applyAlignment="1">
      <alignment wrapText="1"/>
    </xf>
    <xf numFmtId="0" fontId="0" fillId="0" borderId="12" xfId="0" applyBorder="1" applyAlignment="1"/>
    <xf numFmtId="0" fontId="0" fillId="0" borderId="13" xfId="0" applyFill="1" applyBorder="1" applyAlignment="1">
      <alignment horizontal="center"/>
    </xf>
    <xf numFmtId="0" fontId="0" fillId="0" borderId="12" xfId="0" applyFill="1" applyBorder="1" applyAlignment="1">
      <alignment horizontal="center"/>
    </xf>
    <xf numFmtId="0" fontId="0" fillId="0" borderId="4" xfId="0" applyFill="1" applyBorder="1" applyAlignment="1">
      <alignment horizontal="center"/>
    </xf>
    <xf numFmtId="0" fontId="0" fillId="11" borderId="1" xfId="0" applyFill="1" applyBorder="1" applyAlignment="1">
      <alignment horizontal="center" vertical="center" wrapText="1"/>
    </xf>
    <xf numFmtId="0" fontId="0" fillId="0" borderId="13" xfId="0" applyFill="1" applyBorder="1" applyAlignment="1"/>
    <xf numFmtId="0" fontId="0" fillId="0" borderId="4" xfId="0" applyFill="1" applyBorder="1" applyAlignment="1"/>
    <xf numFmtId="0" fontId="0" fillId="0" borderId="5" xfId="0" applyBorder="1" applyAlignment="1">
      <alignment horizontal="center" vertical="center"/>
    </xf>
    <xf numFmtId="0" fontId="0" fillId="0" borderId="1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6" t="s">
        <v>94</v>
      </c>
      <c r="B2" s="206"/>
      <c r="C2" s="206"/>
      <c r="D2" s="206"/>
      <c r="E2" s="206"/>
      <c r="F2" s="206"/>
      <c r="G2" s="206"/>
      <c r="H2" s="206"/>
      <c r="I2" s="206"/>
      <c r="J2" s="206"/>
      <c r="K2" s="206"/>
      <c r="L2" s="206"/>
    </row>
    <row r="4" spans="1:12" ht="16.5" x14ac:dyDescent="0.25">
      <c r="A4" s="208" t="s">
        <v>65</v>
      </c>
      <c r="B4" s="208"/>
      <c r="C4" s="208"/>
      <c r="D4" s="208"/>
      <c r="E4" s="208"/>
      <c r="F4" s="208"/>
      <c r="G4" s="208"/>
      <c r="H4" s="208"/>
      <c r="I4" s="208"/>
      <c r="J4" s="208"/>
      <c r="K4" s="208"/>
      <c r="L4" s="208"/>
    </row>
    <row r="5" spans="1:12" ht="16.5" x14ac:dyDescent="0.25">
      <c r="A5" s="79"/>
    </row>
    <row r="6" spans="1:12" ht="16.5" x14ac:dyDescent="0.25">
      <c r="A6" s="208" t="s">
        <v>66</v>
      </c>
      <c r="B6" s="208"/>
      <c r="C6" s="208"/>
      <c r="D6" s="208"/>
      <c r="E6" s="208"/>
      <c r="F6" s="208"/>
      <c r="G6" s="208"/>
      <c r="H6" s="208"/>
      <c r="I6" s="208"/>
      <c r="J6" s="208"/>
      <c r="K6" s="208"/>
      <c r="L6" s="208"/>
    </row>
    <row r="7" spans="1:12" ht="16.5" x14ac:dyDescent="0.25">
      <c r="A7" s="80"/>
    </row>
    <row r="8" spans="1:12" ht="109.5" customHeight="1" x14ac:dyDescent="0.25">
      <c r="A8" s="209" t="s">
        <v>137</v>
      </c>
      <c r="B8" s="209"/>
      <c r="C8" s="209"/>
      <c r="D8" s="209"/>
      <c r="E8" s="209"/>
      <c r="F8" s="209"/>
      <c r="G8" s="209"/>
      <c r="H8" s="209"/>
      <c r="I8" s="209"/>
      <c r="J8" s="209"/>
      <c r="K8" s="209"/>
      <c r="L8" s="209"/>
    </row>
    <row r="9" spans="1:12" ht="45.75" customHeight="1" x14ac:dyDescent="0.25">
      <c r="A9" s="209"/>
      <c r="B9" s="209"/>
      <c r="C9" s="209"/>
      <c r="D9" s="209"/>
      <c r="E9" s="209"/>
      <c r="F9" s="209"/>
      <c r="G9" s="209"/>
      <c r="H9" s="209"/>
      <c r="I9" s="209"/>
      <c r="J9" s="209"/>
      <c r="K9" s="209"/>
      <c r="L9" s="209"/>
    </row>
    <row r="10" spans="1:12" ht="28.5" customHeight="1" x14ac:dyDescent="0.25">
      <c r="A10" s="209" t="s">
        <v>97</v>
      </c>
      <c r="B10" s="209"/>
      <c r="C10" s="209"/>
      <c r="D10" s="209"/>
      <c r="E10" s="209"/>
      <c r="F10" s="209"/>
      <c r="G10" s="209"/>
      <c r="H10" s="209"/>
      <c r="I10" s="209"/>
      <c r="J10" s="209"/>
      <c r="K10" s="209"/>
      <c r="L10" s="209"/>
    </row>
    <row r="11" spans="1:12" ht="28.5" customHeight="1" x14ac:dyDescent="0.25">
      <c r="A11" s="209"/>
      <c r="B11" s="209"/>
      <c r="C11" s="209"/>
      <c r="D11" s="209"/>
      <c r="E11" s="209"/>
      <c r="F11" s="209"/>
      <c r="G11" s="209"/>
      <c r="H11" s="209"/>
      <c r="I11" s="209"/>
      <c r="J11" s="209"/>
      <c r="K11" s="209"/>
      <c r="L11" s="209"/>
    </row>
    <row r="12" spans="1:12" ht="15.75" thickBot="1" x14ac:dyDescent="0.3"/>
    <row r="13" spans="1:12" ht="15.75" thickBot="1" x14ac:dyDescent="0.3">
      <c r="A13" s="81" t="s">
        <v>67</v>
      </c>
      <c r="B13" s="210" t="s">
        <v>93</v>
      </c>
      <c r="C13" s="211"/>
      <c r="D13" s="211"/>
      <c r="E13" s="211"/>
      <c r="F13" s="211"/>
      <c r="G13" s="211"/>
      <c r="H13" s="211"/>
      <c r="I13" s="211"/>
      <c r="J13" s="211"/>
      <c r="K13" s="211"/>
      <c r="L13" s="211"/>
    </row>
    <row r="14" spans="1:12" ht="15.75" thickBot="1" x14ac:dyDescent="0.3">
      <c r="A14" s="82">
        <v>1</v>
      </c>
      <c r="B14" s="207"/>
      <c r="C14" s="207"/>
      <c r="D14" s="207"/>
      <c r="E14" s="207"/>
      <c r="F14" s="207"/>
      <c r="G14" s="207"/>
      <c r="H14" s="207"/>
      <c r="I14" s="207"/>
      <c r="J14" s="207"/>
      <c r="K14" s="207"/>
      <c r="L14" s="207"/>
    </row>
    <row r="15" spans="1:12" ht="15.75" thickBot="1" x14ac:dyDescent="0.3">
      <c r="A15" s="82">
        <v>2</v>
      </c>
      <c r="B15" s="207"/>
      <c r="C15" s="207"/>
      <c r="D15" s="207"/>
      <c r="E15" s="207"/>
      <c r="F15" s="207"/>
      <c r="G15" s="207"/>
      <c r="H15" s="207"/>
      <c r="I15" s="207"/>
      <c r="J15" s="207"/>
      <c r="K15" s="207"/>
      <c r="L15" s="207"/>
    </row>
    <row r="16" spans="1:12" ht="15.75" thickBot="1" x14ac:dyDescent="0.3">
      <c r="A16" s="82">
        <v>3</v>
      </c>
      <c r="B16" s="207"/>
      <c r="C16" s="207"/>
      <c r="D16" s="207"/>
      <c r="E16" s="207"/>
      <c r="F16" s="207"/>
      <c r="G16" s="207"/>
      <c r="H16" s="207"/>
      <c r="I16" s="207"/>
      <c r="J16" s="207"/>
      <c r="K16" s="207"/>
      <c r="L16" s="207"/>
    </row>
    <row r="17" spans="1:12" ht="15.75" thickBot="1" x14ac:dyDescent="0.3">
      <c r="A17" s="82">
        <v>4</v>
      </c>
      <c r="B17" s="207"/>
      <c r="C17" s="207"/>
      <c r="D17" s="207"/>
      <c r="E17" s="207"/>
      <c r="F17" s="207"/>
      <c r="G17" s="207"/>
      <c r="H17" s="207"/>
      <c r="I17" s="207"/>
      <c r="J17" s="207"/>
      <c r="K17" s="207"/>
      <c r="L17" s="207"/>
    </row>
    <row r="18" spans="1:12" ht="15.75" thickBot="1" x14ac:dyDescent="0.3">
      <c r="A18" s="82">
        <v>5</v>
      </c>
      <c r="B18" s="207"/>
      <c r="C18" s="207"/>
      <c r="D18" s="207"/>
      <c r="E18" s="207"/>
      <c r="F18" s="207"/>
      <c r="G18" s="207"/>
      <c r="H18" s="207"/>
      <c r="I18" s="207"/>
      <c r="J18" s="207"/>
      <c r="K18" s="207"/>
      <c r="L18" s="207"/>
    </row>
    <row r="19" spans="1:12" x14ac:dyDescent="0.25">
      <c r="A19" s="89"/>
      <c r="B19" s="89"/>
      <c r="C19" s="89"/>
      <c r="D19" s="89"/>
      <c r="E19" s="89"/>
      <c r="F19" s="89"/>
      <c r="G19" s="89"/>
      <c r="H19" s="89"/>
      <c r="I19" s="89"/>
      <c r="J19" s="89"/>
      <c r="K19" s="89"/>
      <c r="L19" s="89"/>
    </row>
    <row r="20" spans="1:12" x14ac:dyDescent="0.25">
      <c r="A20" s="90"/>
      <c r="B20" s="89"/>
      <c r="C20" s="89"/>
      <c r="D20" s="89"/>
      <c r="E20" s="89"/>
      <c r="F20" s="89"/>
      <c r="G20" s="89"/>
      <c r="H20" s="89"/>
      <c r="I20" s="89"/>
      <c r="J20" s="89"/>
      <c r="K20" s="89"/>
      <c r="L20" s="89"/>
    </row>
    <row r="21" spans="1:12" x14ac:dyDescent="0.25">
      <c r="A21" s="201" t="s">
        <v>92</v>
      </c>
      <c r="B21" s="201"/>
      <c r="C21" s="201"/>
      <c r="D21" s="201"/>
      <c r="E21" s="201"/>
      <c r="F21" s="201"/>
      <c r="G21" s="201"/>
      <c r="H21" s="201"/>
      <c r="I21" s="201"/>
      <c r="J21" s="201"/>
      <c r="K21" s="201"/>
      <c r="L21" s="201"/>
    </row>
    <row r="23" spans="1:12" ht="27" customHeight="1" x14ac:dyDescent="0.25">
      <c r="A23" s="202" t="s">
        <v>68</v>
      </c>
      <c r="B23" s="202"/>
      <c r="C23" s="202"/>
      <c r="D23" s="202"/>
      <c r="E23" s="84" t="s">
        <v>69</v>
      </c>
      <c r="F23" s="83" t="s">
        <v>70</v>
      </c>
      <c r="G23" s="83" t="s">
        <v>71</v>
      </c>
      <c r="H23" s="202" t="s">
        <v>3</v>
      </c>
      <c r="I23" s="202"/>
      <c r="J23" s="202"/>
      <c r="K23" s="202"/>
      <c r="L23" s="202"/>
    </row>
    <row r="24" spans="1:12" ht="30.75" customHeight="1" x14ac:dyDescent="0.25">
      <c r="A24" s="203" t="s">
        <v>101</v>
      </c>
      <c r="B24" s="204"/>
      <c r="C24" s="204"/>
      <c r="D24" s="205"/>
      <c r="E24" s="85"/>
      <c r="F24" s="1"/>
      <c r="G24" s="1"/>
      <c r="H24" s="191"/>
      <c r="I24" s="191"/>
      <c r="J24" s="191"/>
      <c r="K24" s="191"/>
      <c r="L24" s="191"/>
    </row>
    <row r="25" spans="1:12" ht="35.25" customHeight="1" x14ac:dyDescent="0.25">
      <c r="A25" s="188" t="s">
        <v>102</v>
      </c>
      <c r="B25" s="189"/>
      <c r="C25" s="189"/>
      <c r="D25" s="190"/>
      <c r="E25" s="86"/>
      <c r="F25" s="1"/>
      <c r="G25" s="1"/>
      <c r="H25" s="191"/>
      <c r="I25" s="191"/>
      <c r="J25" s="191"/>
      <c r="K25" s="191"/>
      <c r="L25" s="191"/>
    </row>
    <row r="26" spans="1:12" ht="24.75" customHeight="1" x14ac:dyDescent="0.25">
      <c r="A26" s="188" t="s">
        <v>138</v>
      </c>
      <c r="B26" s="189"/>
      <c r="C26" s="189"/>
      <c r="D26" s="190"/>
      <c r="E26" s="86"/>
      <c r="F26" s="1"/>
      <c r="G26" s="1"/>
      <c r="H26" s="191"/>
      <c r="I26" s="191"/>
      <c r="J26" s="191"/>
      <c r="K26" s="191"/>
      <c r="L26" s="191"/>
    </row>
    <row r="27" spans="1:12" ht="27" customHeight="1" x14ac:dyDescent="0.25">
      <c r="A27" s="198" t="s">
        <v>72</v>
      </c>
      <c r="B27" s="199"/>
      <c r="C27" s="199"/>
      <c r="D27" s="200"/>
      <c r="E27" s="87"/>
      <c r="F27" s="1"/>
      <c r="G27" s="1"/>
      <c r="H27" s="191"/>
      <c r="I27" s="191"/>
      <c r="J27" s="191"/>
      <c r="K27" s="191"/>
      <c r="L27" s="191"/>
    </row>
    <row r="28" spans="1:12" ht="20.25" customHeight="1" x14ac:dyDescent="0.25">
      <c r="A28" s="198" t="s">
        <v>96</v>
      </c>
      <c r="B28" s="199"/>
      <c r="C28" s="199"/>
      <c r="D28" s="200"/>
      <c r="E28" s="87"/>
      <c r="F28" s="1"/>
      <c r="G28" s="1"/>
      <c r="H28" s="192"/>
      <c r="I28" s="193"/>
      <c r="J28" s="193"/>
      <c r="K28" s="193"/>
      <c r="L28" s="194"/>
    </row>
    <row r="29" spans="1:12" ht="28.5" customHeight="1" x14ac:dyDescent="0.25">
      <c r="A29" s="198" t="s">
        <v>139</v>
      </c>
      <c r="B29" s="199"/>
      <c r="C29" s="199"/>
      <c r="D29" s="200"/>
      <c r="E29" s="87"/>
      <c r="F29" s="1"/>
      <c r="G29" s="1"/>
      <c r="H29" s="191"/>
      <c r="I29" s="191"/>
      <c r="J29" s="191"/>
      <c r="K29" s="191"/>
      <c r="L29" s="191"/>
    </row>
    <row r="30" spans="1:12" ht="28.5" customHeight="1" x14ac:dyDescent="0.25">
      <c r="A30" s="198" t="s">
        <v>99</v>
      </c>
      <c r="B30" s="199"/>
      <c r="C30" s="199"/>
      <c r="D30" s="200"/>
      <c r="E30" s="87"/>
      <c r="F30" s="1"/>
      <c r="G30" s="1"/>
      <c r="H30" s="192"/>
      <c r="I30" s="193"/>
      <c r="J30" s="193"/>
      <c r="K30" s="193"/>
      <c r="L30" s="194"/>
    </row>
    <row r="31" spans="1:12" ht="15.75" customHeight="1" x14ac:dyDescent="0.25">
      <c r="A31" s="188" t="s">
        <v>73</v>
      </c>
      <c r="B31" s="189"/>
      <c r="C31" s="189"/>
      <c r="D31" s="190"/>
      <c r="E31" s="86"/>
      <c r="F31" s="1"/>
      <c r="G31" s="1"/>
      <c r="H31" s="191"/>
      <c r="I31" s="191"/>
      <c r="J31" s="191"/>
      <c r="K31" s="191"/>
      <c r="L31" s="191"/>
    </row>
    <row r="32" spans="1:12" ht="19.5" customHeight="1" x14ac:dyDescent="0.25">
      <c r="A32" s="188" t="s">
        <v>74</v>
      </c>
      <c r="B32" s="189"/>
      <c r="C32" s="189"/>
      <c r="D32" s="190"/>
      <c r="E32" s="86"/>
      <c r="F32" s="1"/>
      <c r="G32" s="1"/>
      <c r="H32" s="191"/>
      <c r="I32" s="191"/>
      <c r="J32" s="191"/>
      <c r="K32" s="191"/>
      <c r="L32" s="191"/>
    </row>
    <row r="33" spans="1:12" ht="27.75" customHeight="1" x14ac:dyDescent="0.25">
      <c r="A33" s="188" t="s">
        <v>75</v>
      </c>
      <c r="B33" s="189"/>
      <c r="C33" s="189"/>
      <c r="D33" s="190"/>
      <c r="E33" s="86"/>
      <c r="F33" s="1"/>
      <c r="G33" s="1"/>
      <c r="H33" s="191"/>
      <c r="I33" s="191"/>
      <c r="J33" s="191"/>
      <c r="K33" s="191"/>
      <c r="L33" s="191"/>
    </row>
    <row r="34" spans="1:12" ht="61.5" customHeight="1" x14ac:dyDescent="0.25">
      <c r="A34" s="188" t="s">
        <v>76</v>
      </c>
      <c r="B34" s="189"/>
      <c r="C34" s="189"/>
      <c r="D34" s="190"/>
      <c r="E34" s="86"/>
      <c r="F34" s="1"/>
      <c r="G34" s="1"/>
      <c r="H34" s="191"/>
      <c r="I34" s="191"/>
      <c r="J34" s="191"/>
      <c r="K34" s="191"/>
      <c r="L34" s="191"/>
    </row>
    <row r="35" spans="1:12" ht="17.25" customHeight="1" x14ac:dyDescent="0.25">
      <c r="A35" s="188" t="s">
        <v>77</v>
      </c>
      <c r="B35" s="189"/>
      <c r="C35" s="189"/>
      <c r="D35" s="190"/>
      <c r="E35" s="86"/>
      <c r="F35" s="1"/>
      <c r="G35" s="1"/>
      <c r="H35" s="191"/>
      <c r="I35" s="191"/>
      <c r="J35" s="191"/>
      <c r="K35" s="191"/>
      <c r="L35" s="191"/>
    </row>
    <row r="36" spans="1:12" ht="24" customHeight="1" x14ac:dyDescent="0.25">
      <c r="A36" s="195" t="s">
        <v>98</v>
      </c>
      <c r="B36" s="196"/>
      <c r="C36" s="196"/>
      <c r="D36" s="197"/>
      <c r="E36" s="86"/>
      <c r="F36" s="1"/>
      <c r="G36" s="1"/>
      <c r="H36" s="192"/>
      <c r="I36" s="193"/>
      <c r="J36" s="193"/>
      <c r="K36" s="193"/>
      <c r="L36" s="194"/>
    </row>
    <row r="37" spans="1:12" ht="24" customHeight="1" x14ac:dyDescent="0.25">
      <c r="A37" s="188" t="s">
        <v>103</v>
      </c>
      <c r="B37" s="189"/>
      <c r="C37" s="189"/>
      <c r="D37" s="190"/>
      <c r="E37" s="86"/>
      <c r="F37" s="1"/>
      <c r="G37" s="1"/>
      <c r="H37" s="192"/>
      <c r="I37" s="193"/>
      <c r="J37" s="193"/>
      <c r="K37" s="193"/>
      <c r="L37" s="194"/>
    </row>
    <row r="38" spans="1:12" ht="28.5" customHeight="1" x14ac:dyDescent="0.25">
      <c r="A38" s="188" t="s">
        <v>104</v>
      </c>
      <c r="B38" s="189"/>
      <c r="C38" s="189"/>
      <c r="D38" s="190"/>
      <c r="E38" s="88"/>
      <c r="F38" s="1"/>
      <c r="G38" s="1"/>
      <c r="H38" s="191"/>
      <c r="I38" s="191"/>
      <c r="J38" s="191"/>
      <c r="K38" s="191"/>
      <c r="L38" s="191"/>
    </row>
    <row r="41" spans="1:12" x14ac:dyDescent="0.25">
      <c r="A41" s="201" t="s">
        <v>100</v>
      </c>
      <c r="B41" s="201"/>
      <c r="C41" s="201"/>
      <c r="D41" s="201"/>
      <c r="E41" s="201"/>
      <c r="F41" s="201"/>
      <c r="G41" s="201"/>
      <c r="H41" s="201"/>
      <c r="I41" s="201"/>
      <c r="J41" s="201"/>
      <c r="K41" s="201"/>
      <c r="L41" s="201"/>
    </row>
    <row r="43" spans="1:12" ht="15" customHeight="1" x14ac:dyDescent="0.25">
      <c r="A43" s="202" t="s">
        <v>68</v>
      </c>
      <c r="B43" s="202"/>
      <c r="C43" s="202"/>
      <c r="D43" s="202"/>
      <c r="E43" s="84" t="s">
        <v>69</v>
      </c>
      <c r="F43" s="91" t="s">
        <v>70</v>
      </c>
      <c r="G43" s="91" t="s">
        <v>71</v>
      </c>
      <c r="H43" s="202" t="s">
        <v>3</v>
      </c>
      <c r="I43" s="202"/>
      <c r="J43" s="202"/>
      <c r="K43" s="202"/>
      <c r="L43" s="202"/>
    </row>
    <row r="44" spans="1:12" ht="30" customHeight="1" x14ac:dyDescent="0.25">
      <c r="A44" s="203" t="s">
        <v>101</v>
      </c>
      <c r="B44" s="204"/>
      <c r="C44" s="204"/>
      <c r="D44" s="205"/>
      <c r="E44" s="85"/>
      <c r="F44" s="1"/>
      <c r="G44" s="1"/>
      <c r="H44" s="191"/>
      <c r="I44" s="191"/>
      <c r="J44" s="191"/>
      <c r="K44" s="191"/>
      <c r="L44" s="191"/>
    </row>
    <row r="45" spans="1:12" ht="15" customHeight="1" x14ac:dyDescent="0.25">
      <c r="A45" s="188" t="s">
        <v>102</v>
      </c>
      <c r="B45" s="189"/>
      <c r="C45" s="189"/>
      <c r="D45" s="190"/>
      <c r="E45" s="86"/>
      <c r="F45" s="1"/>
      <c r="G45" s="1"/>
      <c r="H45" s="191"/>
      <c r="I45" s="191"/>
      <c r="J45" s="191"/>
      <c r="K45" s="191"/>
      <c r="L45" s="191"/>
    </row>
    <row r="46" spans="1:12" ht="15" customHeight="1" x14ac:dyDescent="0.25">
      <c r="A46" s="188" t="s">
        <v>138</v>
      </c>
      <c r="B46" s="189"/>
      <c r="C46" s="189"/>
      <c r="D46" s="190"/>
      <c r="E46" s="86"/>
      <c r="F46" s="1"/>
      <c r="G46" s="1"/>
      <c r="H46" s="191"/>
      <c r="I46" s="191"/>
      <c r="J46" s="191"/>
      <c r="K46" s="191"/>
      <c r="L46" s="191"/>
    </row>
    <row r="47" spans="1:12" ht="15" customHeight="1" x14ac:dyDescent="0.25">
      <c r="A47" s="198" t="s">
        <v>72</v>
      </c>
      <c r="B47" s="199"/>
      <c r="C47" s="199"/>
      <c r="D47" s="200"/>
      <c r="E47" s="87"/>
      <c r="F47" s="1"/>
      <c r="G47" s="1"/>
      <c r="H47" s="191"/>
      <c r="I47" s="191"/>
      <c r="J47" s="191"/>
      <c r="K47" s="191"/>
      <c r="L47" s="191"/>
    </row>
    <row r="48" spans="1:12" ht="15" customHeight="1" x14ac:dyDescent="0.25">
      <c r="A48" s="198" t="s">
        <v>96</v>
      </c>
      <c r="B48" s="199"/>
      <c r="C48" s="199"/>
      <c r="D48" s="200"/>
      <c r="E48" s="87"/>
      <c r="F48" s="1"/>
      <c r="G48" s="1"/>
      <c r="H48" s="192"/>
      <c r="I48" s="193"/>
      <c r="J48" s="193"/>
      <c r="K48" s="193"/>
      <c r="L48" s="194"/>
    </row>
    <row r="49" spans="1:12" ht="37.5" customHeight="1" x14ac:dyDescent="0.25">
      <c r="A49" s="198" t="s">
        <v>139</v>
      </c>
      <c r="B49" s="199"/>
      <c r="C49" s="199"/>
      <c r="D49" s="200"/>
      <c r="E49" s="87"/>
      <c r="F49" s="1"/>
      <c r="G49" s="1"/>
      <c r="H49" s="191"/>
      <c r="I49" s="191"/>
      <c r="J49" s="191"/>
      <c r="K49" s="191"/>
      <c r="L49" s="191"/>
    </row>
    <row r="50" spans="1:12" ht="15" customHeight="1" x14ac:dyDescent="0.25">
      <c r="A50" s="198" t="s">
        <v>99</v>
      </c>
      <c r="B50" s="199"/>
      <c r="C50" s="199"/>
      <c r="D50" s="200"/>
      <c r="E50" s="87"/>
      <c r="F50" s="1"/>
      <c r="G50" s="1"/>
      <c r="H50" s="192"/>
      <c r="I50" s="193"/>
      <c r="J50" s="193"/>
      <c r="K50" s="193"/>
      <c r="L50" s="194"/>
    </row>
    <row r="51" spans="1:12" ht="15" customHeight="1" x14ac:dyDescent="0.25">
      <c r="A51" s="188" t="s">
        <v>73</v>
      </c>
      <c r="B51" s="189"/>
      <c r="C51" s="189"/>
      <c r="D51" s="190"/>
      <c r="E51" s="86"/>
      <c r="F51" s="1"/>
      <c r="G51" s="1"/>
      <c r="H51" s="191"/>
      <c r="I51" s="191"/>
      <c r="J51" s="191"/>
      <c r="K51" s="191"/>
      <c r="L51" s="191"/>
    </row>
    <row r="52" spans="1:12" ht="15" customHeight="1" x14ac:dyDescent="0.25">
      <c r="A52" s="188" t="s">
        <v>74</v>
      </c>
      <c r="B52" s="189"/>
      <c r="C52" s="189"/>
      <c r="D52" s="190"/>
      <c r="E52" s="86"/>
      <c r="F52" s="1"/>
      <c r="G52" s="1"/>
      <c r="H52" s="191"/>
      <c r="I52" s="191"/>
      <c r="J52" s="191"/>
      <c r="K52" s="191"/>
      <c r="L52" s="191"/>
    </row>
    <row r="53" spans="1:12" ht="15" customHeight="1" x14ac:dyDescent="0.25">
      <c r="A53" s="188" t="s">
        <v>75</v>
      </c>
      <c r="B53" s="189"/>
      <c r="C53" s="189"/>
      <c r="D53" s="190"/>
      <c r="E53" s="86"/>
      <c r="F53" s="1"/>
      <c r="G53" s="1"/>
      <c r="H53" s="191"/>
      <c r="I53" s="191"/>
      <c r="J53" s="191"/>
      <c r="K53" s="191"/>
      <c r="L53" s="191"/>
    </row>
    <row r="54" spans="1:12" ht="15" customHeight="1" x14ac:dyDescent="0.25">
      <c r="A54" s="188" t="s">
        <v>76</v>
      </c>
      <c r="B54" s="189"/>
      <c r="C54" s="189"/>
      <c r="D54" s="190"/>
      <c r="E54" s="86"/>
      <c r="F54" s="1"/>
      <c r="G54" s="1"/>
      <c r="H54" s="191"/>
      <c r="I54" s="191"/>
      <c r="J54" s="191"/>
      <c r="K54" s="191"/>
      <c r="L54" s="191"/>
    </row>
    <row r="55" spans="1:12" ht="15" customHeight="1" x14ac:dyDescent="0.25">
      <c r="A55" s="188" t="s">
        <v>77</v>
      </c>
      <c r="B55" s="189"/>
      <c r="C55" s="189"/>
      <c r="D55" s="190"/>
      <c r="E55" s="86"/>
      <c r="F55" s="1"/>
      <c r="G55" s="1"/>
      <c r="H55" s="191"/>
      <c r="I55" s="191"/>
      <c r="J55" s="191"/>
      <c r="K55" s="191"/>
      <c r="L55" s="191"/>
    </row>
    <row r="56" spans="1:12" ht="15" customHeight="1" x14ac:dyDescent="0.25">
      <c r="A56" s="195" t="s">
        <v>98</v>
      </c>
      <c r="B56" s="196"/>
      <c r="C56" s="196"/>
      <c r="D56" s="197"/>
      <c r="E56" s="86"/>
      <c r="F56" s="1"/>
      <c r="G56" s="1"/>
      <c r="H56" s="192"/>
      <c r="I56" s="193"/>
      <c r="J56" s="193"/>
      <c r="K56" s="193"/>
      <c r="L56" s="194"/>
    </row>
    <row r="57" spans="1:12" ht="15" customHeight="1" x14ac:dyDescent="0.25">
      <c r="A57" s="188" t="s">
        <v>103</v>
      </c>
      <c r="B57" s="189"/>
      <c r="C57" s="189"/>
      <c r="D57" s="190"/>
      <c r="E57" s="86"/>
      <c r="F57" s="1"/>
      <c r="G57" s="1"/>
      <c r="H57" s="192"/>
      <c r="I57" s="193"/>
      <c r="J57" s="193"/>
      <c r="K57" s="193"/>
      <c r="L57" s="194"/>
    </row>
    <row r="58" spans="1:12" ht="15" customHeight="1" x14ac:dyDescent="0.25">
      <c r="A58" s="188" t="s">
        <v>104</v>
      </c>
      <c r="B58" s="189"/>
      <c r="C58" s="189"/>
      <c r="D58" s="190"/>
      <c r="E58" s="88"/>
      <c r="F58" s="1"/>
      <c r="G58" s="1"/>
      <c r="H58" s="191"/>
      <c r="I58" s="191"/>
      <c r="J58" s="191"/>
      <c r="K58" s="191"/>
      <c r="L58" s="191"/>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9"/>
  <sheetViews>
    <sheetView tabSelected="1" zoomScale="80" zoomScaleNormal="80" workbookViewId="0">
      <selection activeCell="B14" sqref="B14:C2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8.1406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55" t="s">
        <v>63</v>
      </c>
      <c r="C2" s="256"/>
      <c r="D2" s="256"/>
      <c r="E2" s="256"/>
      <c r="F2" s="256"/>
      <c r="G2" s="256"/>
      <c r="H2" s="256"/>
      <c r="I2" s="256"/>
      <c r="J2" s="256"/>
      <c r="K2" s="256"/>
      <c r="L2" s="256"/>
      <c r="M2" s="256"/>
      <c r="N2" s="256"/>
      <c r="O2" s="256"/>
      <c r="P2" s="256"/>
    </row>
    <row r="4" spans="2:16" ht="26.25" x14ac:dyDescent="0.25">
      <c r="B4" s="255" t="s">
        <v>48</v>
      </c>
      <c r="C4" s="256"/>
      <c r="D4" s="256"/>
      <c r="E4" s="256"/>
      <c r="F4" s="256"/>
      <c r="G4" s="256"/>
      <c r="H4" s="256"/>
      <c r="I4" s="256"/>
      <c r="J4" s="256"/>
      <c r="K4" s="256"/>
      <c r="L4" s="256"/>
      <c r="M4" s="256"/>
      <c r="N4" s="256"/>
      <c r="O4" s="256"/>
      <c r="P4" s="256"/>
    </row>
    <row r="5" spans="2:16" ht="15.75" thickBot="1" x14ac:dyDescent="0.3"/>
    <row r="6" spans="2:16" ht="21.75" thickBot="1" x14ac:dyDescent="0.3">
      <c r="B6" s="11" t="s">
        <v>4</v>
      </c>
      <c r="C6" s="267" t="s">
        <v>164</v>
      </c>
      <c r="D6" s="267"/>
      <c r="E6" s="267"/>
      <c r="F6" s="267"/>
      <c r="G6" s="267"/>
      <c r="H6" s="267"/>
      <c r="I6" s="267"/>
      <c r="J6" s="267"/>
      <c r="K6" s="267"/>
      <c r="L6" s="267"/>
      <c r="M6" s="267"/>
      <c r="N6" s="268"/>
    </row>
    <row r="7" spans="2:16" ht="16.5" thickBot="1" x14ac:dyDescent="0.3">
      <c r="B7" s="12" t="s">
        <v>5</v>
      </c>
      <c r="C7" s="267"/>
      <c r="D7" s="267"/>
      <c r="E7" s="267"/>
      <c r="F7" s="267"/>
      <c r="G7" s="267"/>
      <c r="H7" s="267"/>
      <c r="I7" s="267"/>
      <c r="J7" s="267"/>
      <c r="K7" s="267"/>
      <c r="L7" s="267"/>
      <c r="M7" s="267"/>
      <c r="N7" s="268"/>
    </row>
    <row r="8" spans="2:16" ht="16.5" thickBot="1" x14ac:dyDescent="0.3">
      <c r="B8" s="12" t="s">
        <v>6</v>
      </c>
      <c r="C8" s="267"/>
      <c r="D8" s="267"/>
      <c r="E8" s="267"/>
      <c r="F8" s="267"/>
      <c r="G8" s="267"/>
      <c r="H8" s="267"/>
      <c r="I8" s="267"/>
      <c r="J8" s="267"/>
      <c r="K8" s="267"/>
      <c r="L8" s="267"/>
      <c r="M8" s="267"/>
      <c r="N8" s="268"/>
    </row>
    <row r="9" spans="2:16" ht="16.5" thickBot="1" x14ac:dyDescent="0.3">
      <c r="B9" s="12" t="s">
        <v>7</v>
      </c>
      <c r="C9" s="267"/>
      <c r="D9" s="267"/>
      <c r="E9" s="267"/>
      <c r="F9" s="267"/>
      <c r="G9" s="267"/>
      <c r="H9" s="267"/>
      <c r="I9" s="267"/>
      <c r="J9" s="267"/>
      <c r="K9" s="267"/>
      <c r="L9" s="267"/>
      <c r="M9" s="267"/>
      <c r="N9" s="268"/>
    </row>
    <row r="10" spans="2:16" ht="16.5" thickBot="1" x14ac:dyDescent="0.3">
      <c r="B10" s="12" t="s">
        <v>8</v>
      </c>
      <c r="C10" s="269">
        <v>16</v>
      </c>
      <c r="D10" s="269"/>
      <c r="E10" s="270"/>
      <c r="F10" s="34"/>
      <c r="G10" s="34"/>
      <c r="H10" s="34"/>
      <c r="I10" s="34"/>
      <c r="J10" s="34"/>
      <c r="K10" s="34"/>
      <c r="L10" s="34"/>
      <c r="M10" s="34"/>
      <c r="N10" s="35"/>
    </row>
    <row r="11" spans="2:16" ht="16.5" thickBot="1" x14ac:dyDescent="0.3">
      <c r="B11" s="14" t="s">
        <v>9</v>
      </c>
      <c r="C11" s="15" t="s">
        <v>264</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73" t="s">
        <v>105</v>
      </c>
      <c r="C14" s="273"/>
      <c r="D14" s="52" t="s">
        <v>12</v>
      </c>
      <c r="E14" s="52" t="s">
        <v>13</v>
      </c>
      <c r="F14" s="52" t="s">
        <v>29</v>
      </c>
      <c r="G14" s="93"/>
      <c r="I14" s="38"/>
      <c r="J14" s="38"/>
      <c r="K14" s="38"/>
      <c r="L14" s="38"/>
      <c r="M14" s="38"/>
      <c r="N14" s="21"/>
    </row>
    <row r="15" spans="2:16" x14ac:dyDescent="0.25">
      <c r="B15" s="273"/>
      <c r="C15" s="273"/>
      <c r="D15" s="52">
        <v>16</v>
      </c>
      <c r="E15" s="36">
        <v>2153017711</v>
      </c>
      <c r="F15" s="167">
        <v>1031</v>
      </c>
      <c r="G15" s="94"/>
      <c r="I15" s="39"/>
      <c r="J15" s="39"/>
      <c r="K15" s="39"/>
      <c r="L15" s="39"/>
      <c r="M15" s="39"/>
      <c r="N15" s="21"/>
    </row>
    <row r="16" spans="2:16" x14ac:dyDescent="0.25">
      <c r="B16" s="273"/>
      <c r="C16" s="273"/>
      <c r="D16" s="52"/>
      <c r="E16" s="36">
        <f t="shared" ref="E16:E21" si="0">SUM(D16)</f>
        <v>0</v>
      </c>
      <c r="F16" s="167">
        <f t="shared" ref="F16:F21" si="1">SUM(D16:E16)</f>
        <v>0</v>
      </c>
      <c r="G16" s="94"/>
      <c r="I16" s="39"/>
      <c r="J16" s="39"/>
      <c r="K16" s="39"/>
      <c r="L16" s="39"/>
      <c r="M16" s="39"/>
      <c r="N16" s="21"/>
    </row>
    <row r="17" spans="1:14" x14ac:dyDescent="0.25">
      <c r="B17" s="273"/>
      <c r="C17" s="273"/>
      <c r="D17" s="52"/>
      <c r="E17" s="36">
        <f t="shared" si="0"/>
        <v>0</v>
      </c>
      <c r="F17" s="167">
        <f t="shared" si="1"/>
        <v>0</v>
      </c>
      <c r="G17" s="94"/>
      <c r="I17" s="39"/>
      <c r="J17" s="39"/>
      <c r="K17" s="39"/>
      <c r="L17" s="39"/>
      <c r="M17" s="39"/>
      <c r="N17" s="21"/>
    </row>
    <row r="18" spans="1:14" x14ac:dyDescent="0.25">
      <c r="B18" s="273"/>
      <c r="C18" s="273"/>
      <c r="D18" s="52"/>
      <c r="E18" s="37">
        <f t="shared" si="0"/>
        <v>0</v>
      </c>
      <c r="F18" s="167">
        <f t="shared" si="1"/>
        <v>0</v>
      </c>
      <c r="G18" s="94"/>
      <c r="H18" s="22"/>
      <c r="I18" s="39"/>
      <c r="J18" s="39"/>
      <c r="K18" s="39"/>
      <c r="L18" s="39"/>
      <c r="M18" s="39"/>
      <c r="N18" s="20"/>
    </row>
    <row r="19" spans="1:14" x14ac:dyDescent="0.25">
      <c r="B19" s="273"/>
      <c r="C19" s="273"/>
      <c r="D19" s="52"/>
      <c r="E19" s="37">
        <f t="shared" si="0"/>
        <v>0</v>
      </c>
      <c r="F19" s="167">
        <f t="shared" si="1"/>
        <v>0</v>
      </c>
      <c r="G19" s="94"/>
      <c r="H19" s="22"/>
      <c r="I19" s="41"/>
      <c r="J19" s="41"/>
      <c r="K19" s="41"/>
      <c r="L19" s="41"/>
      <c r="M19" s="41"/>
      <c r="N19" s="20"/>
    </row>
    <row r="20" spans="1:14" x14ac:dyDescent="0.25">
      <c r="B20" s="273"/>
      <c r="C20" s="273"/>
      <c r="D20" s="52"/>
      <c r="E20" s="37">
        <f t="shared" si="0"/>
        <v>0</v>
      </c>
      <c r="F20" s="167">
        <f t="shared" si="1"/>
        <v>0</v>
      </c>
      <c r="G20" s="94"/>
      <c r="H20" s="22"/>
      <c r="I20" s="8"/>
      <c r="J20" s="8"/>
      <c r="K20" s="8"/>
      <c r="L20" s="8"/>
      <c r="M20" s="8"/>
      <c r="N20" s="20"/>
    </row>
    <row r="21" spans="1:14" x14ac:dyDescent="0.25">
      <c r="B21" s="273"/>
      <c r="C21" s="273"/>
      <c r="D21" s="52"/>
      <c r="E21" s="37">
        <f t="shared" si="0"/>
        <v>0</v>
      </c>
      <c r="F21" s="167">
        <f t="shared" si="1"/>
        <v>0</v>
      </c>
      <c r="G21" s="94"/>
      <c r="H21" s="22"/>
      <c r="I21" s="8"/>
      <c r="J21" s="8"/>
      <c r="K21" s="8"/>
      <c r="L21" s="8"/>
      <c r="M21" s="8"/>
      <c r="N21" s="20"/>
    </row>
    <row r="22" spans="1:14" ht="15.75" thickBot="1" x14ac:dyDescent="0.3">
      <c r="B22" s="265" t="s">
        <v>14</v>
      </c>
      <c r="C22" s="266"/>
      <c r="D22" s="52"/>
      <c r="E22" s="64">
        <f>SUM(E15:E21)</f>
        <v>2153017711</v>
      </c>
      <c r="F22" s="167">
        <f>SUM(F15:F21)</f>
        <v>1031</v>
      </c>
      <c r="G22" s="94"/>
      <c r="H22" s="22"/>
      <c r="I22" s="8"/>
      <c r="J22" s="8"/>
      <c r="K22" s="8"/>
      <c r="L22" s="8"/>
      <c r="M22" s="8"/>
      <c r="N22" s="20"/>
    </row>
    <row r="23" spans="1:14" ht="45.75" thickBot="1" x14ac:dyDescent="0.3">
      <c r="A23" s="43"/>
      <c r="B23" s="53" t="s">
        <v>15</v>
      </c>
      <c r="C23" s="53" t="s">
        <v>106</v>
      </c>
      <c r="E23" s="38"/>
      <c r="F23" s="38"/>
      <c r="G23" s="38"/>
      <c r="H23" s="38"/>
      <c r="I23" s="10"/>
      <c r="J23" s="10"/>
      <c r="K23" s="10"/>
      <c r="L23" s="10"/>
      <c r="M23" s="10"/>
    </row>
    <row r="24" spans="1:14" ht="15.75" thickBot="1" x14ac:dyDescent="0.3">
      <c r="A24" s="44">
        <v>1</v>
      </c>
      <c r="C24" s="46">
        <f>(F22*80/100)</f>
        <v>824.8</v>
      </c>
      <c r="D24" s="42"/>
      <c r="E24" s="45">
        <f>E22</f>
        <v>2153017711</v>
      </c>
      <c r="F24" s="40"/>
      <c r="G24" s="40"/>
      <c r="H24" s="40"/>
      <c r="I24" s="23"/>
      <c r="J24" s="23"/>
      <c r="K24" s="23"/>
      <c r="L24" s="23"/>
      <c r="M24" s="23"/>
    </row>
    <row r="25" spans="1:14" x14ac:dyDescent="0.25">
      <c r="A25" s="103"/>
      <c r="C25" s="104"/>
      <c r="D25" s="39"/>
      <c r="E25" s="105"/>
      <c r="F25" s="40"/>
      <c r="G25" s="40"/>
      <c r="H25" s="40"/>
      <c r="I25" s="23"/>
      <c r="J25" s="23"/>
      <c r="K25" s="23"/>
      <c r="L25" s="23"/>
      <c r="M25" s="23"/>
    </row>
    <row r="26" spans="1:14" x14ac:dyDescent="0.25">
      <c r="A26" s="103"/>
      <c r="C26" s="104"/>
      <c r="D26" s="39"/>
      <c r="E26" s="105"/>
      <c r="F26" s="40"/>
      <c r="G26" s="40"/>
      <c r="H26" s="40"/>
      <c r="I26" s="23"/>
      <c r="J26" s="23"/>
      <c r="K26" s="23"/>
      <c r="L26" s="23"/>
      <c r="M26" s="23"/>
    </row>
    <row r="27" spans="1:14" x14ac:dyDescent="0.25">
      <c r="A27" s="103"/>
      <c r="B27" s="126" t="s">
        <v>140</v>
      </c>
      <c r="C27" s="108"/>
      <c r="D27" s="108"/>
      <c r="E27" s="108"/>
      <c r="F27" s="108"/>
      <c r="G27" s="108"/>
      <c r="H27" s="108"/>
      <c r="I27" s="111"/>
      <c r="J27" s="111"/>
      <c r="K27" s="111"/>
      <c r="L27" s="111"/>
      <c r="M27" s="111"/>
      <c r="N27" s="112"/>
    </row>
    <row r="28" spans="1:14" x14ac:dyDescent="0.25">
      <c r="A28" s="103"/>
      <c r="B28" s="108"/>
      <c r="C28" s="108"/>
      <c r="D28" s="108"/>
      <c r="E28" s="108"/>
      <c r="F28" s="108"/>
      <c r="G28" s="108"/>
      <c r="H28" s="108"/>
      <c r="I28" s="111"/>
      <c r="J28" s="111"/>
      <c r="K28" s="111"/>
      <c r="L28" s="111"/>
      <c r="M28" s="111"/>
      <c r="N28" s="112"/>
    </row>
    <row r="29" spans="1:14" x14ac:dyDescent="0.25">
      <c r="A29" s="103"/>
      <c r="B29" s="129" t="s">
        <v>33</v>
      </c>
      <c r="C29" s="129" t="s">
        <v>141</v>
      </c>
      <c r="D29" s="129" t="s">
        <v>142</v>
      </c>
      <c r="E29" s="108"/>
      <c r="F29" s="108"/>
      <c r="G29" s="108"/>
      <c r="H29" s="108"/>
      <c r="I29" s="111"/>
      <c r="J29" s="111"/>
      <c r="K29" s="111"/>
      <c r="L29" s="111"/>
      <c r="M29" s="111"/>
      <c r="N29" s="112"/>
    </row>
    <row r="30" spans="1:14" x14ac:dyDescent="0.25">
      <c r="A30" s="103"/>
      <c r="B30" s="125" t="s">
        <v>143</v>
      </c>
      <c r="C30" s="176" t="s">
        <v>166</v>
      </c>
      <c r="D30" s="178"/>
      <c r="E30" s="108"/>
      <c r="F30" s="108"/>
      <c r="G30" s="108"/>
      <c r="H30" s="108"/>
      <c r="I30" s="111"/>
      <c r="J30" s="111"/>
      <c r="K30" s="111"/>
      <c r="L30" s="111"/>
      <c r="M30" s="111"/>
      <c r="N30" s="112"/>
    </row>
    <row r="31" spans="1:14" x14ac:dyDescent="0.25">
      <c r="A31" s="103"/>
      <c r="B31" s="125" t="s">
        <v>144</v>
      </c>
      <c r="C31" s="176" t="s">
        <v>166</v>
      </c>
      <c r="D31" s="178"/>
      <c r="E31" s="108"/>
      <c r="F31" s="108"/>
      <c r="G31" s="108"/>
      <c r="H31" s="108"/>
      <c r="I31" s="111"/>
      <c r="J31" s="111"/>
      <c r="K31" s="111"/>
      <c r="L31" s="111"/>
      <c r="M31" s="111"/>
      <c r="N31" s="112"/>
    </row>
    <row r="32" spans="1:14" x14ac:dyDescent="0.25">
      <c r="A32" s="103"/>
      <c r="B32" s="125" t="s">
        <v>145</v>
      </c>
      <c r="C32" s="125"/>
      <c r="D32" s="176" t="s">
        <v>166</v>
      </c>
      <c r="E32" s="108"/>
      <c r="F32" s="108"/>
      <c r="G32" s="108"/>
      <c r="H32" s="108"/>
      <c r="I32" s="111"/>
      <c r="J32" s="111"/>
      <c r="K32" s="111"/>
      <c r="L32" s="111"/>
      <c r="M32" s="111"/>
      <c r="N32" s="112"/>
    </row>
    <row r="33" spans="1:17" x14ac:dyDescent="0.25">
      <c r="A33" s="103"/>
      <c r="B33" s="125" t="s">
        <v>146</v>
      </c>
      <c r="C33" s="176"/>
      <c r="D33" s="176" t="s">
        <v>166</v>
      </c>
      <c r="E33" s="108"/>
      <c r="F33" s="108"/>
      <c r="G33" s="108"/>
      <c r="H33" s="108"/>
      <c r="I33" s="111"/>
      <c r="J33" s="111"/>
      <c r="K33" s="111"/>
      <c r="L33" s="111"/>
      <c r="M33" s="111"/>
      <c r="N33" s="112"/>
    </row>
    <row r="34" spans="1:17" x14ac:dyDescent="0.25">
      <c r="A34" s="103"/>
      <c r="B34" s="108"/>
      <c r="C34" s="108"/>
      <c r="D34" s="108"/>
      <c r="E34" s="108"/>
      <c r="F34" s="108"/>
      <c r="G34" s="108"/>
      <c r="H34" s="108"/>
      <c r="I34" s="111"/>
      <c r="J34" s="111"/>
      <c r="K34" s="111"/>
      <c r="L34" s="111"/>
      <c r="M34" s="111"/>
      <c r="N34" s="112"/>
    </row>
    <row r="35" spans="1:17" x14ac:dyDescent="0.25">
      <c r="A35" s="103"/>
      <c r="B35" s="108"/>
      <c r="C35" s="108"/>
      <c r="D35" s="108"/>
      <c r="E35" s="108"/>
      <c r="F35" s="108"/>
      <c r="G35" s="108"/>
      <c r="H35" s="108"/>
      <c r="I35" s="111"/>
      <c r="J35" s="111"/>
      <c r="K35" s="111"/>
      <c r="L35" s="111"/>
      <c r="M35" s="111"/>
      <c r="N35" s="112"/>
    </row>
    <row r="36" spans="1:17" x14ac:dyDescent="0.25">
      <c r="A36" s="103"/>
      <c r="B36" s="126" t="s">
        <v>147</v>
      </c>
      <c r="C36" s="108"/>
      <c r="D36" s="108"/>
      <c r="E36" s="108"/>
      <c r="F36" s="108"/>
      <c r="G36" s="108"/>
      <c r="H36" s="108"/>
      <c r="I36" s="111"/>
      <c r="J36" s="111"/>
      <c r="K36" s="111"/>
      <c r="L36" s="111"/>
      <c r="M36" s="111"/>
      <c r="N36" s="112"/>
    </row>
    <row r="37" spans="1:17" x14ac:dyDescent="0.25">
      <c r="A37" s="103"/>
      <c r="B37" s="108"/>
      <c r="C37" s="108"/>
      <c r="D37" s="108"/>
      <c r="E37" s="108"/>
      <c r="F37" s="108"/>
      <c r="G37" s="108"/>
      <c r="H37" s="108"/>
      <c r="I37" s="111"/>
      <c r="J37" s="111"/>
      <c r="K37" s="111"/>
      <c r="L37" s="111"/>
      <c r="M37" s="111"/>
      <c r="N37" s="112"/>
    </row>
    <row r="38" spans="1:17" x14ac:dyDescent="0.25">
      <c r="A38" s="103"/>
      <c r="B38" s="108"/>
      <c r="C38" s="108"/>
      <c r="D38" s="108"/>
      <c r="E38" s="108"/>
      <c r="F38" s="108"/>
      <c r="G38" s="108"/>
      <c r="H38" s="108"/>
      <c r="I38" s="111"/>
      <c r="J38" s="111"/>
      <c r="K38" s="111"/>
      <c r="L38" s="111"/>
      <c r="M38" s="111"/>
      <c r="N38" s="112"/>
    </row>
    <row r="39" spans="1:17" x14ac:dyDescent="0.25">
      <c r="A39" s="103"/>
      <c r="B39" s="129" t="s">
        <v>33</v>
      </c>
      <c r="C39" s="129" t="s">
        <v>58</v>
      </c>
      <c r="D39" s="128" t="s">
        <v>51</v>
      </c>
      <c r="E39" s="128" t="s">
        <v>16</v>
      </c>
      <c r="F39" s="108"/>
      <c r="G39" s="108"/>
      <c r="H39" s="108"/>
      <c r="I39" s="111"/>
      <c r="J39" s="111"/>
      <c r="K39" s="111"/>
      <c r="L39" s="111"/>
      <c r="M39" s="111"/>
      <c r="N39" s="112"/>
    </row>
    <row r="40" spans="1:17" ht="28.5" x14ac:dyDescent="0.25">
      <c r="A40" s="103"/>
      <c r="B40" s="109" t="s">
        <v>148</v>
      </c>
      <c r="C40" s="110">
        <v>40</v>
      </c>
      <c r="D40" s="127">
        <v>0</v>
      </c>
      <c r="E40" s="253">
        <f>+D40+D41</f>
        <v>50</v>
      </c>
      <c r="F40" s="108"/>
      <c r="G40" s="108"/>
      <c r="H40" s="108"/>
      <c r="I40" s="111"/>
      <c r="J40" s="111"/>
      <c r="K40" s="111"/>
      <c r="L40" s="111"/>
      <c r="M40" s="111"/>
      <c r="N40" s="112"/>
    </row>
    <row r="41" spans="1:17" ht="42.75" x14ac:dyDescent="0.25">
      <c r="A41" s="103"/>
      <c r="B41" s="109" t="s">
        <v>149</v>
      </c>
      <c r="C41" s="110">
        <v>60</v>
      </c>
      <c r="D41" s="127">
        <v>50</v>
      </c>
      <c r="E41" s="254"/>
      <c r="F41" s="108"/>
      <c r="G41" s="108"/>
      <c r="H41" s="108"/>
      <c r="I41" s="111"/>
      <c r="J41" s="111"/>
      <c r="K41" s="111"/>
      <c r="L41" s="111"/>
      <c r="M41" s="111"/>
      <c r="N41" s="112"/>
    </row>
    <row r="42" spans="1:17" x14ac:dyDescent="0.25">
      <c r="A42" s="103"/>
      <c r="C42" s="104"/>
      <c r="D42" s="39"/>
      <c r="E42" s="105"/>
      <c r="F42" s="40"/>
      <c r="G42" s="40"/>
      <c r="H42" s="40"/>
      <c r="I42" s="23"/>
      <c r="J42" s="23"/>
      <c r="K42" s="23"/>
      <c r="L42" s="23"/>
      <c r="M42" s="23"/>
    </row>
    <row r="43" spans="1:17" ht="8.25" customHeight="1" x14ac:dyDescent="0.25">
      <c r="A43" s="103"/>
      <c r="C43" s="104"/>
      <c r="D43" s="39"/>
      <c r="E43" s="105"/>
      <c r="F43" s="40"/>
      <c r="G43" s="40"/>
      <c r="H43" s="40"/>
      <c r="I43" s="23"/>
      <c r="J43" s="23"/>
      <c r="K43" s="23"/>
      <c r="L43" s="23"/>
      <c r="M43" s="23"/>
    </row>
    <row r="44" spans="1:17" hidden="1" x14ac:dyDescent="0.25">
      <c r="A44" s="103"/>
      <c r="C44" s="104"/>
      <c r="D44" s="39"/>
      <c r="E44" s="105"/>
      <c r="F44" s="40"/>
      <c r="G44" s="40"/>
      <c r="H44" s="40"/>
      <c r="I44" s="23"/>
      <c r="J44" s="23"/>
      <c r="K44" s="23"/>
      <c r="L44" s="23"/>
      <c r="M44" s="23"/>
    </row>
    <row r="45" spans="1:17" ht="48" customHeight="1" thickBot="1" x14ac:dyDescent="0.3">
      <c r="M45" s="246" t="s">
        <v>35</v>
      </c>
      <c r="N45" s="246"/>
    </row>
    <row r="46" spans="1:17" x14ac:dyDescent="0.25">
      <c r="B46" s="66" t="s">
        <v>30</v>
      </c>
      <c r="M46" s="65"/>
      <c r="N46" s="65"/>
    </row>
    <row r="47" spans="1:17" ht="15.75" thickBot="1" x14ac:dyDescent="0.3">
      <c r="M47" s="65"/>
      <c r="N47" s="65"/>
    </row>
    <row r="48" spans="1:17" s="8" customFormat="1" ht="109.5" customHeight="1" x14ac:dyDescent="0.25">
      <c r="B48" s="122" t="s">
        <v>150</v>
      </c>
      <c r="C48" s="122" t="s">
        <v>151</v>
      </c>
      <c r="D48" s="122" t="s">
        <v>152</v>
      </c>
      <c r="E48" s="54" t="s">
        <v>45</v>
      </c>
      <c r="F48" s="54" t="s">
        <v>22</v>
      </c>
      <c r="G48" s="54" t="s">
        <v>107</v>
      </c>
      <c r="H48" s="54" t="s">
        <v>17</v>
      </c>
      <c r="I48" s="54" t="s">
        <v>10</v>
      </c>
      <c r="J48" s="54" t="s">
        <v>31</v>
      </c>
      <c r="K48" s="54" t="s">
        <v>61</v>
      </c>
      <c r="L48" s="54" t="s">
        <v>20</v>
      </c>
      <c r="M48" s="107" t="s">
        <v>26</v>
      </c>
      <c r="N48" s="122" t="s">
        <v>153</v>
      </c>
      <c r="O48" s="54" t="s">
        <v>36</v>
      </c>
      <c r="P48" s="55" t="s">
        <v>11</v>
      </c>
      <c r="Q48" s="55" t="s">
        <v>19</v>
      </c>
    </row>
    <row r="49" spans="1:26" s="29" customFormat="1" ht="30" x14ac:dyDescent="0.25">
      <c r="A49" s="47">
        <v>1</v>
      </c>
      <c r="B49" s="48" t="s">
        <v>164</v>
      </c>
      <c r="C49" s="49" t="s">
        <v>164</v>
      </c>
      <c r="D49" s="48" t="s">
        <v>165</v>
      </c>
      <c r="E49" s="170">
        <v>134</v>
      </c>
      <c r="F49" s="170" t="s">
        <v>141</v>
      </c>
      <c r="G49" s="171" t="s">
        <v>262</v>
      </c>
      <c r="H49" s="173">
        <v>40205</v>
      </c>
      <c r="I49" s="173">
        <v>40543</v>
      </c>
      <c r="J49" s="170" t="s">
        <v>142</v>
      </c>
      <c r="K49" s="170">
        <v>11</v>
      </c>
      <c r="L49" s="170"/>
      <c r="M49" s="170">
        <v>105</v>
      </c>
      <c r="N49" s="170" t="s">
        <v>262</v>
      </c>
      <c r="O49" s="174">
        <v>639888586</v>
      </c>
      <c r="P49" s="172">
        <v>56</v>
      </c>
      <c r="Q49" s="169"/>
      <c r="R49" s="168"/>
      <c r="S49" s="168"/>
      <c r="T49" s="168"/>
      <c r="U49" s="28"/>
      <c r="V49" s="28"/>
      <c r="W49" s="28"/>
      <c r="X49" s="28"/>
      <c r="Y49" s="28"/>
      <c r="Z49" s="28"/>
    </row>
    <row r="50" spans="1:26" s="29" customFormat="1" ht="30" x14ac:dyDescent="0.25">
      <c r="A50" s="47">
        <f>+A49+1</f>
        <v>2</v>
      </c>
      <c r="B50" s="118" t="s">
        <v>164</v>
      </c>
      <c r="C50" s="119" t="s">
        <v>164</v>
      </c>
      <c r="D50" s="118" t="s">
        <v>165</v>
      </c>
      <c r="E50" s="170">
        <v>77</v>
      </c>
      <c r="F50" s="170" t="s">
        <v>141</v>
      </c>
      <c r="G50" s="171" t="s">
        <v>262</v>
      </c>
      <c r="H50" s="173">
        <v>40557</v>
      </c>
      <c r="I50" s="173">
        <v>40908</v>
      </c>
      <c r="J50" s="170" t="s">
        <v>142</v>
      </c>
      <c r="K50" s="170">
        <v>11</v>
      </c>
      <c r="L50" s="170"/>
      <c r="M50" s="170">
        <v>155</v>
      </c>
      <c r="N50" s="170" t="s">
        <v>262</v>
      </c>
      <c r="O50" s="174">
        <v>1017459324</v>
      </c>
      <c r="P50" s="172">
        <v>56</v>
      </c>
      <c r="Q50" s="169"/>
      <c r="R50" s="168"/>
      <c r="S50" s="168"/>
      <c r="T50" s="168"/>
      <c r="U50" s="28"/>
      <c r="V50" s="28"/>
      <c r="W50" s="28"/>
      <c r="X50" s="28"/>
      <c r="Y50" s="28"/>
      <c r="Z50" s="28"/>
    </row>
    <row r="51" spans="1:26" s="29" customFormat="1" ht="104.25" customHeight="1" x14ac:dyDescent="0.25">
      <c r="A51" s="47">
        <f t="shared" ref="A51:A56" si="2">+A50+1</f>
        <v>3</v>
      </c>
      <c r="B51" s="118" t="s">
        <v>164</v>
      </c>
      <c r="C51" s="119" t="s">
        <v>164</v>
      </c>
      <c r="D51" s="118" t="s">
        <v>165</v>
      </c>
      <c r="E51" s="170">
        <v>233</v>
      </c>
      <c r="F51" s="170" t="s">
        <v>141</v>
      </c>
      <c r="G51" s="171" t="s">
        <v>262</v>
      </c>
      <c r="H51" s="173">
        <v>41526</v>
      </c>
      <c r="I51" s="173">
        <v>42004</v>
      </c>
      <c r="J51" s="170" t="s">
        <v>142</v>
      </c>
      <c r="K51" s="180">
        <v>4</v>
      </c>
      <c r="L51" s="170">
        <v>8</v>
      </c>
      <c r="M51" s="170">
        <v>450</v>
      </c>
      <c r="N51" s="170" t="s">
        <v>262</v>
      </c>
      <c r="O51" s="174">
        <v>922159748</v>
      </c>
      <c r="P51" s="172">
        <v>57</v>
      </c>
      <c r="Q51" s="169" t="s">
        <v>270</v>
      </c>
      <c r="R51" s="168"/>
      <c r="S51" s="168"/>
      <c r="T51" s="168"/>
      <c r="U51" s="28"/>
      <c r="V51" s="28"/>
      <c r="W51" s="28"/>
      <c r="X51" s="28"/>
      <c r="Y51" s="28"/>
      <c r="Z51" s="28"/>
    </row>
    <row r="52" spans="1:26" s="29" customFormat="1" ht="30" x14ac:dyDescent="0.25">
      <c r="A52" s="47">
        <f t="shared" si="2"/>
        <v>4</v>
      </c>
      <c r="B52" s="118" t="s">
        <v>164</v>
      </c>
      <c r="C52" s="119" t="s">
        <v>164</v>
      </c>
      <c r="D52" s="118" t="s">
        <v>165</v>
      </c>
      <c r="E52" s="170">
        <v>136</v>
      </c>
      <c r="F52" s="170" t="s">
        <v>141</v>
      </c>
      <c r="G52" s="171" t="s">
        <v>262</v>
      </c>
      <c r="H52" s="173">
        <v>41666</v>
      </c>
      <c r="I52" s="173">
        <v>41973</v>
      </c>
      <c r="J52" s="170" t="s">
        <v>142</v>
      </c>
      <c r="K52" s="170">
        <v>8</v>
      </c>
      <c r="L52" s="170"/>
      <c r="M52" s="170">
        <v>2331</v>
      </c>
      <c r="N52" s="170" t="s">
        <v>262</v>
      </c>
      <c r="O52" s="174">
        <v>2595895661</v>
      </c>
      <c r="P52" s="172">
        <v>59</v>
      </c>
      <c r="Q52" s="169"/>
      <c r="R52" s="168"/>
      <c r="S52" s="168"/>
      <c r="T52" s="168"/>
      <c r="U52" s="28"/>
      <c r="V52" s="28"/>
      <c r="W52" s="28"/>
      <c r="X52" s="28"/>
      <c r="Y52" s="28"/>
      <c r="Z52" s="28"/>
    </row>
    <row r="53" spans="1:26" s="29" customFormat="1" x14ac:dyDescent="0.25">
      <c r="A53" s="47">
        <f t="shared" si="2"/>
        <v>5</v>
      </c>
      <c r="B53" s="48"/>
      <c r="C53" s="49"/>
      <c r="D53" s="48"/>
      <c r="E53" s="170"/>
      <c r="F53" s="170"/>
      <c r="G53" s="170"/>
      <c r="H53" s="173"/>
      <c r="I53" s="173"/>
      <c r="J53" s="170"/>
      <c r="K53" s="170"/>
      <c r="L53" s="170"/>
      <c r="M53" s="170"/>
      <c r="N53" s="170"/>
      <c r="O53" s="174"/>
      <c r="P53" s="172"/>
      <c r="Q53" s="169"/>
      <c r="R53" s="168"/>
      <c r="S53" s="168"/>
      <c r="T53" s="168"/>
      <c r="U53" s="28"/>
      <c r="V53" s="28"/>
      <c r="W53" s="28"/>
      <c r="X53" s="28"/>
      <c r="Y53" s="28"/>
      <c r="Z53" s="28"/>
    </row>
    <row r="54" spans="1:26" s="29" customFormat="1" x14ac:dyDescent="0.25">
      <c r="A54" s="47">
        <f t="shared" si="2"/>
        <v>6</v>
      </c>
      <c r="B54" s="48"/>
      <c r="C54" s="49"/>
      <c r="D54" s="48"/>
      <c r="E54" s="170"/>
      <c r="F54" s="170"/>
      <c r="G54" s="170"/>
      <c r="H54" s="173"/>
      <c r="I54" s="173"/>
      <c r="J54" s="170"/>
      <c r="K54" s="170"/>
      <c r="L54" s="170"/>
      <c r="M54" s="170"/>
      <c r="N54" s="170"/>
      <c r="O54" s="174"/>
      <c r="P54" s="172"/>
      <c r="Q54" s="169"/>
      <c r="R54" s="168"/>
      <c r="S54" s="168"/>
      <c r="T54" s="168"/>
      <c r="U54" s="28"/>
      <c r="V54" s="28"/>
      <c r="W54" s="28"/>
      <c r="X54" s="28"/>
      <c r="Y54" s="28"/>
      <c r="Z54" s="28"/>
    </row>
    <row r="55" spans="1:26" s="29" customFormat="1" x14ac:dyDescent="0.25">
      <c r="A55" s="47">
        <f t="shared" si="2"/>
        <v>7</v>
      </c>
      <c r="B55" s="48"/>
      <c r="C55" s="49"/>
      <c r="D55" s="48"/>
      <c r="E55" s="170"/>
      <c r="F55" s="170"/>
      <c r="G55" s="170"/>
      <c r="H55" s="173"/>
      <c r="I55" s="173"/>
      <c r="J55" s="170"/>
      <c r="K55" s="170"/>
      <c r="L55" s="170"/>
      <c r="M55" s="170"/>
      <c r="N55" s="170"/>
      <c r="O55" s="174"/>
      <c r="P55" s="172"/>
      <c r="Q55" s="169"/>
      <c r="R55" s="168"/>
      <c r="S55" s="168"/>
      <c r="T55" s="168"/>
      <c r="U55" s="28"/>
      <c r="V55" s="28"/>
      <c r="W55" s="28"/>
      <c r="X55" s="28"/>
      <c r="Y55" s="28"/>
      <c r="Z55" s="28"/>
    </row>
    <row r="56" spans="1:26" s="29" customFormat="1" x14ac:dyDescent="0.25">
      <c r="A56" s="47">
        <f t="shared" si="2"/>
        <v>8</v>
      </c>
      <c r="B56" s="48"/>
      <c r="C56" s="49"/>
      <c r="D56" s="48"/>
      <c r="E56" s="170"/>
      <c r="F56" s="170"/>
      <c r="G56" s="170"/>
      <c r="H56" s="173"/>
      <c r="I56" s="173"/>
      <c r="J56" s="170"/>
      <c r="K56" s="170"/>
      <c r="L56" s="170"/>
      <c r="M56" s="170"/>
      <c r="N56" s="170"/>
      <c r="O56" s="174"/>
      <c r="P56" s="172"/>
      <c r="Q56" s="169"/>
      <c r="R56" s="168"/>
      <c r="S56" s="168"/>
      <c r="T56" s="168"/>
      <c r="U56" s="28"/>
      <c r="V56" s="28"/>
      <c r="W56" s="28"/>
      <c r="X56" s="28"/>
      <c r="Y56" s="28"/>
      <c r="Z56" s="28"/>
    </row>
    <row r="57" spans="1:26" s="29" customFormat="1" x14ac:dyDescent="0.25">
      <c r="A57" s="47"/>
      <c r="B57" s="50" t="s">
        <v>16</v>
      </c>
      <c r="C57" s="49"/>
      <c r="D57" s="48"/>
      <c r="E57" s="24"/>
      <c r="F57" s="25"/>
      <c r="G57" s="25"/>
      <c r="H57" s="121"/>
      <c r="I57" s="121"/>
      <c r="J57" s="26"/>
      <c r="K57" s="51">
        <f t="shared" ref="K57" si="3">SUM(K49:K56)</f>
        <v>34</v>
      </c>
      <c r="L57" s="51">
        <f t="shared" ref="L57:N57" si="4">SUM(L49:L56)</f>
        <v>8</v>
      </c>
      <c r="M57" s="179">
        <f t="shared" si="4"/>
        <v>3041</v>
      </c>
      <c r="N57" s="51">
        <f t="shared" si="4"/>
        <v>0</v>
      </c>
      <c r="O57" s="27"/>
      <c r="P57" s="27"/>
      <c r="Q57" s="163"/>
    </row>
    <row r="58" spans="1:26" s="30" customFormat="1" x14ac:dyDescent="0.25">
      <c r="E58" s="31"/>
    </row>
    <row r="59" spans="1:26" s="30" customFormat="1" x14ac:dyDescent="0.25">
      <c r="B59" s="247" t="s">
        <v>28</v>
      </c>
      <c r="C59" s="247" t="s">
        <v>27</v>
      </c>
      <c r="D59" s="245" t="s">
        <v>34</v>
      </c>
      <c r="E59" s="245"/>
    </row>
    <row r="60" spans="1:26" s="30" customFormat="1" x14ac:dyDescent="0.25">
      <c r="B60" s="248"/>
      <c r="C60" s="248"/>
      <c r="D60" s="61" t="s">
        <v>23</v>
      </c>
      <c r="E60" s="62" t="s">
        <v>24</v>
      </c>
    </row>
    <row r="61" spans="1:26" s="30" customFormat="1" ht="30.6" customHeight="1" x14ac:dyDescent="0.25">
      <c r="B61" s="59" t="s">
        <v>21</v>
      </c>
      <c r="C61" s="60">
        <f>+K57</f>
        <v>34</v>
      </c>
      <c r="D61" s="57" t="s">
        <v>265</v>
      </c>
      <c r="E61" s="57"/>
      <c r="F61" s="32"/>
      <c r="G61" s="32"/>
      <c r="H61" s="32"/>
      <c r="I61" s="32"/>
      <c r="J61" s="32"/>
      <c r="K61" s="32"/>
      <c r="L61" s="32"/>
      <c r="M61" s="32"/>
    </row>
    <row r="62" spans="1:26" s="30" customFormat="1" ht="30" customHeight="1" x14ac:dyDescent="0.25">
      <c r="B62" s="59" t="s">
        <v>25</v>
      </c>
      <c r="C62" s="60">
        <f>+M57</f>
        <v>3041</v>
      </c>
      <c r="D62" s="57" t="s">
        <v>265</v>
      </c>
      <c r="E62" s="57"/>
    </row>
    <row r="63" spans="1:26" s="30" customFormat="1" x14ac:dyDescent="0.25">
      <c r="B63" s="33"/>
      <c r="C63" s="272"/>
      <c r="D63" s="272"/>
      <c r="E63" s="272"/>
      <c r="F63" s="272"/>
      <c r="G63" s="272"/>
      <c r="H63" s="272"/>
      <c r="I63" s="272"/>
      <c r="J63" s="272"/>
      <c r="K63" s="272"/>
      <c r="L63" s="272"/>
      <c r="M63" s="272"/>
      <c r="N63" s="272"/>
    </row>
    <row r="64" spans="1:26" ht="28.15" customHeight="1" thickBot="1" x14ac:dyDescent="0.3"/>
    <row r="65" spans="2:17" ht="27" thickBot="1" x14ac:dyDescent="0.3">
      <c r="B65" s="271" t="s">
        <v>108</v>
      </c>
      <c r="C65" s="271"/>
      <c r="D65" s="271"/>
      <c r="E65" s="271"/>
      <c r="F65" s="271"/>
      <c r="G65" s="271"/>
      <c r="H65" s="271"/>
      <c r="I65" s="271"/>
      <c r="J65" s="271"/>
      <c r="K65" s="271"/>
      <c r="L65" s="271"/>
      <c r="M65" s="271"/>
      <c r="N65" s="271"/>
    </row>
    <row r="68" spans="2:17" ht="109.5" customHeight="1" x14ac:dyDescent="0.25">
      <c r="B68" s="124" t="s">
        <v>154</v>
      </c>
      <c r="C68" s="68" t="s">
        <v>2</v>
      </c>
      <c r="D68" s="68" t="s">
        <v>110</v>
      </c>
      <c r="E68" s="68" t="s">
        <v>109</v>
      </c>
      <c r="F68" s="68" t="s">
        <v>111</v>
      </c>
      <c r="G68" s="68" t="s">
        <v>112</v>
      </c>
      <c r="H68" s="68" t="s">
        <v>113</v>
      </c>
      <c r="I68" s="68" t="s">
        <v>114</v>
      </c>
      <c r="J68" s="68" t="s">
        <v>115</v>
      </c>
      <c r="K68" s="68" t="s">
        <v>116</v>
      </c>
      <c r="L68" s="68" t="s">
        <v>117</v>
      </c>
      <c r="M68" s="97" t="s">
        <v>118</v>
      </c>
      <c r="N68" s="97" t="s">
        <v>119</v>
      </c>
      <c r="O68" s="241" t="s">
        <v>3</v>
      </c>
      <c r="P68" s="243"/>
      <c r="Q68" s="68" t="s">
        <v>18</v>
      </c>
    </row>
    <row r="69" spans="2:17" x14ac:dyDescent="0.25">
      <c r="B69" s="3" t="s">
        <v>167</v>
      </c>
      <c r="C69" s="3" t="s">
        <v>168</v>
      </c>
      <c r="D69" s="5" t="s">
        <v>169</v>
      </c>
      <c r="E69" s="4">
        <v>50</v>
      </c>
      <c r="F69" s="4" t="s">
        <v>272</v>
      </c>
      <c r="G69" s="4" t="s">
        <v>272</v>
      </c>
      <c r="H69" s="4" t="s">
        <v>272</v>
      </c>
      <c r="I69" s="4"/>
      <c r="J69" s="4"/>
      <c r="K69" s="63"/>
      <c r="L69" s="63"/>
      <c r="M69" s="63"/>
      <c r="N69" s="63"/>
      <c r="O69" s="239" t="s">
        <v>179</v>
      </c>
      <c r="P69" s="240"/>
      <c r="Q69" s="57" t="s">
        <v>142</v>
      </c>
    </row>
    <row r="70" spans="2:17" x14ac:dyDescent="0.25">
      <c r="B70" s="3" t="s">
        <v>167</v>
      </c>
      <c r="C70" s="3" t="s">
        <v>168</v>
      </c>
      <c r="D70" s="5" t="s">
        <v>169</v>
      </c>
      <c r="E70" s="4">
        <v>50</v>
      </c>
      <c r="F70" s="4" t="s">
        <v>272</v>
      </c>
      <c r="G70" s="4" t="s">
        <v>272</v>
      </c>
      <c r="H70" s="4" t="s">
        <v>272</v>
      </c>
      <c r="I70" s="4"/>
      <c r="J70" s="4"/>
      <c r="K70" s="125"/>
      <c r="L70" s="125"/>
      <c r="M70" s="125"/>
      <c r="N70" s="125"/>
      <c r="O70" s="239" t="s">
        <v>179</v>
      </c>
      <c r="P70" s="240"/>
      <c r="Q70" s="57" t="s">
        <v>142</v>
      </c>
    </row>
    <row r="71" spans="2:17" x14ac:dyDescent="0.25">
      <c r="B71" s="3" t="s">
        <v>167</v>
      </c>
      <c r="C71" s="3" t="s">
        <v>168</v>
      </c>
      <c r="D71" s="5" t="s">
        <v>169</v>
      </c>
      <c r="E71" s="4">
        <v>50</v>
      </c>
      <c r="F71" s="4" t="s">
        <v>272</v>
      </c>
      <c r="G71" s="4" t="s">
        <v>272</v>
      </c>
      <c r="H71" s="4" t="s">
        <v>272</v>
      </c>
      <c r="I71" s="4"/>
      <c r="J71" s="4"/>
      <c r="K71" s="125"/>
      <c r="L71" s="125"/>
      <c r="M71" s="125"/>
      <c r="N71" s="125"/>
      <c r="O71" s="239" t="s">
        <v>179</v>
      </c>
      <c r="P71" s="240"/>
      <c r="Q71" s="57" t="s">
        <v>142</v>
      </c>
    </row>
    <row r="72" spans="2:17" x14ac:dyDescent="0.25">
      <c r="B72" s="3" t="s">
        <v>167</v>
      </c>
      <c r="C72" s="3" t="s">
        <v>168</v>
      </c>
      <c r="D72" s="5" t="s">
        <v>170</v>
      </c>
      <c r="E72" s="4">
        <v>50</v>
      </c>
      <c r="F72" s="4" t="s">
        <v>272</v>
      </c>
      <c r="G72" s="4" t="s">
        <v>272</v>
      </c>
      <c r="H72" s="4" t="s">
        <v>272</v>
      </c>
      <c r="I72" s="4"/>
      <c r="J72" s="4"/>
      <c r="K72" s="125"/>
      <c r="L72" s="125"/>
      <c r="M72" s="125"/>
      <c r="N72" s="125"/>
      <c r="O72" s="239" t="s">
        <v>179</v>
      </c>
      <c r="P72" s="240"/>
      <c r="Q72" s="57" t="s">
        <v>142</v>
      </c>
    </row>
    <row r="73" spans="2:17" x14ac:dyDescent="0.25">
      <c r="B73" s="3" t="s">
        <v>167</v>
      </c>
      <c r="C73" s="3" t="s">
        <v>168</v>
      </c>
      <c r="D73" s="5" t="s">
        <v>171</v>
      </c>
      <c r="E73" s="4">
        <v>50</v>
      </c>
      <c r="F73" s="4" t="s">
        <v>272</v>
      </c>
      <c r="G73" s="4" t="s">
        <v>272</v>
      </c>
      <c r="H73" s="4" t="s">
        <v>272</v>
      </c>
      <c r="I73" s="4"/>
      <c r="J73" s="4"/>
      <c r="K73" s="125"/>
      <c r="L73" s="125"/>
      <c r="M73" s="125"/>
      <c r="N73" s="125"/>
      <c r="O73" s="239" t="s">
        <v>179</v>
      </c>
      <c r="P73" s="240"/>
      <c r="Q73" s="57" t="s">
        <v>142</v>
      </c>
    </row>
    <row r="74" spans="2:17" x14ac:dyDescent="0.25">
      <c r="B74" s="3" t="s">
        <v>167</v>
      </c>
      <c r="C74" s="3" t="s">
        <v>168</v>
      </c>
      <c r="D74" s="5" t="s">
        <v>172</v>
      </c>
      <c r="E74" s="4">
        <v>50</v>
      </c>
      <c r="F74" s="4" t="s">
        <v>272</v>
      </c>
      <c r="G74" s="4" t="s">
        <v>272</v>
      </c>
      <c r="H74" s="4" t="s">
        <v>272</v>
      </c>
      <c r="I74" s="4"/>
      <c r="J74" s="4"/>
      <c r="K74" s="125"/>
      <c r="L74" s="125"/>
      <c r="M74" s="125"/>
      <c r="N74" s="125"/>
      <c r="O74" s="239" t="s">
        <v>179</v>
      </c>
      <c r="P74" s="240"/>
      <c r="Q74" s="57" t="s">
        <v>142</v>
      </c>
    </row>
    <row r="75" spans="2:17" x14ac:dyDescent="0.25">
      <c r="B75" s="3" t="s">
        <v>167</v>
      </c>
      <c r="C75" s="3" t="s">
        <v>168</v>
      </c>
      <c r="D75" s="5" t="s">
        <v>172</v>
      </c>
      <c r="E75" s="4">
        <v>50</v>
      </c>
      <c r="F75" s="4" t="s">
        <v>272</v>
      </c>
      <c r="G75" s="4" t="s">
        <v>272</v>
      </c>
      <c r="H75" s="4" t="s">
        <v>272</v>
      </c>
      <c r="I75" s="4"/>
      <c r="J75" s="4"/>
      <c r="K75" s="125"/>
      <c r="L75" s="125"/>
      <c r="M75" s="125"/>
      <c r="N75" s="125"/>
      <c r="O75" s="239" t="s">
        <v>179</v>
      </c>
      <c r="P75" s="240"/>
      <c r="Q75" s="57" t="s">
        <v>142</v>
      </c>
    </row>
    <row r="76" spans="2:17" x14ac:dyDescent="0.25">
      <c r="B76" s="3" t="s">
        <v>167</v>
      </c>
      <c r="C76" s="3" t="s">
        <v>168</v>
      </c>
      <c r="D76" s="5" t="s">
        <v>172</v>
      </c>
      <c r="E76" s="4">
        <v>50</v>
      </c>
      <c r="F76" s="4" t="s">
        <v>272</v>
      </c>
      <c r="G76" s="4" t="s">
        <v>272</v>
      </c>
      <c r="H76" s="4" t="s">
        <v>272</v>
      </c>
      <c r="I76" s="4"/>
      <c r="J76" s="4"/>
      <c r="K76" s="125"/>
      <c r="L76" s="125"/>
      <c r="M76" s="125"/>
      <c r="N76" s="125"/>
      <c r="O76" s="239" t="s">
        <v>179</v>
      </c>
      <c r="P76" s="240"/>
      <c r="Q76" s="57" t="s">
        <v>142</v>
      </c>
    </row>
    <row r="77" spans="2:17" x14ac:dyDescent="0.25">
      <c r="B77" s="3" t="s">
        <v>167</v>
      </c>
      <c r="C77" s="3" t="s">
        <v>168</v>
      </c>
      <c r="D77" s="5" t="s">
        <v>172</v>
      </c>
      <c r="E77" s="4">
        <v>50</v>
      </c>
      <c r="F77" s="4" t="s">
        <v>272</v>
      </c>
      <c r="G77" s="4" t="s">
        <v>272</v>
      </c>
      <c r="H77" s="4" t="s">
        <v>272</v>
      </c>
      <c r="I77" s="4"/>
      <c r="J77" s="4"/>
      <c r="K77" s="125"/>
      <c r="L77" s="125"/>
      <c r="M77" s="125"/>
      <c r="N77" s="125"/>
      <c r="O77" s="239" t="s">
        <v>179</v>
      </c>
      <c r="P77" s="240"/>
      <c r="Q77" s="57" t="s">
        <v>142</v>
      </c>
    </row>
    <row r="78" spans="2:17" x14ac:dyDescent="0.25">
      <c r="B78" s="3" t="s">
        <v>167</v>
      </c>
      <c r="C78" s="3" t="s">
        <v>168</v>
      </c>
      <c r="D78" s="5" t="s">
        <v>172</v>
      </c>
      <c r="E78" s="4">
        <v>50</v>
      </c>
      <c r="F78" s="4" t="s">
        <v>272</v>
      </c>
      <c r="G78" s="4" t="s">
        <v>272</v>
      </c>
      <c r="H78" s="4" t="s">
        <v>272</v>
      </c>
      <c r="I78" s="4"/>
      <c r="J78" s="4"/>
      <c r="K78" s="125"/>
      <c r="L78" s="125"/>
      <c r="M78" s="125"/>
      <c r="N78" s="125"/>
      <c r="O78" s="239" t="s">
        <v>179</v>
      </c>
      <c r="P78" s="240"/>
      <c r="Q78" s="57" t="s">
        <v>142</v>
      </c>
    </row>
    <row r="79" spans="2:17" x14ac:dyDescent="0.25">
      <c r="B79" s="3" t="s">
        <v>167</v>
      </c>
      <c r="C79" s="3" t="s">
        <v>168</v>
      </c>
      <c r="D79" s="5" t="s">
        <v>173</v>
      </c>
      <c r="E79" s="4">
        <v>50</v>
      </c>
      <c r="F79" s="4" t="s">
        <v>272</v>
      </c>
      <c r="G79" s="4" t="s">
        <v>272</v>
      </c>
      <c r="H79" s="4" t="s">
        <v>272</v>
      </c>
      <c r="I79" s="4"/>
      <c r="J79" s="4"/>
      <c r="K79" s="125"/>
      <c r="L79" s="125"/>
      <c r="M79" s="125"/>
      <c r="N79" s="125"/>
      <c r="O79" s="239" t="s">
        <v>179</v>
      </c>
      <c r="P79" s="240"/>
      <c r="Q79" s="57" t="s">
        <v>142</v>
      </c>
    </row>
    <row r="80" spans="2:17" x14ac:dyDescent="0.25">
      <c r="B80" s="3" t="s">
        <v>167</v>
      </c>
      <c r="C80" s="3" t="s">
        <v>168</v>
      </c>
      <c r="D80" s="5" t="s">
        <v>174</v>
      </c>
      <c r="E80" s="4">
        <v>50</v>
      </c>
      <c r="F80" s="4" t="s">
        <v>272</v>
      </c>
      <c r="G80" s="4" t="s">
        <v>272</v>
      </c>
      <c r="H80" s="4" t="s">
        <v>272</v>
      </c>
      <c r="I80" s="4"/>
      <c r="J80" s="4"/>
      <c r="K80" s="125"/>
      <c r="L80" s="125"/>
      <c r="M80" s="125"/>
      <c r="N80" s="125"/>
      <c r="O80" s="239" t="s">
        <v>179</v>
      </c>
      <c r="P80" s="240"/>
      <c r="Q80" s="57" t="s">
        <v>142</v>
      </c>
    </row>
    <row r="81" spans="2:17" x14ac:dyDescent="0.25">
      <c r="B81" s="3" t="s">
        <v>167</v>
      </c>
      <c r="C81" s="3" t="s">
        <v>168</v>
      </c>
      <c r="D81" s="5" t="s">
        <v>175</v>
      </c>
      <c r="E81" s="4">
        <v>31</v>
      </c>
      <c r="F81" s="4" t="s">
        <v>272</v>
      </c>
      <c r="G81" s="4" t="s">
        <v>272</v>
      </c>
      <c r="H81" s="4" t="s">
        <v>272</v>
      </c>
      <c r="I81" s="4"/>
      <c r="J81" s="4"/>
      <c r="K81" s="125"/>
      <c r="L81" s="125"/>
      <c r="M81" s="125"/>
      <c r="N81" s="125"/>
      <c r="O81" s="239" t="s">
        <v>179</v>
      </c>
      <c r="P81" s="240"/>
      <c r="Q81" s="57" t="s">
        <v>142</v>
      </c>
    </row>
    <row r="82" spans="2:17" x14ac:dyDescent="0.25">
      <c r="B82" s="3" t="s">
        <v>167</v>
      </c>
      <c r="C82" s="3" t="s">
        <v>168</v>
      </c>
      <c r="D82" s="5" t="s">
        <v>174</v>
      </c>
      <c r="E82" s="4">
        <v>50</v>
      </c>
      <c r="F82" s="4" t="s">
        <v>272</v>
      </c>
      <c r="G82" s="4" t="s">
        <v>272</v>
      </c>
      <c r="H82" s="4" t="s">
        <v>272</v>
      </c>
      <c r="I82" s="4"/>
      <c r="J82" s="4"/>
      <c r="K82" s="125"/>
      <c r="L82" s="125"/>
      <c r="M82" s="125"/>
      <c r="N82" s="125"/>
      <c r="O82" s="239" t="s">
        <v>179</v>
      </c>
      <c r="P82" s="240"/>
      <c r="Q82" s="57" t="s">
        <v>142</v>
      </c>
    </row>
    <row r="83" spans="2:17" x14ac:dyDescent="0.25">
      <c r="B83" s="3" t="s">
        <v>167</v>
      </c>
      <c r="C83" s="3" t="s">
        <v>168</v>
      </c>
      <c r="D83" s="5" t="s">
        <v>173</v>
      </c>
      <c r="E83" s="4">
        <v>50</v>
      </c>
      <c r="F83" s="4" t="s">
        <v>272</v>
      </c>
      <c r="G83" s="4" t="s">
        <v>272</v>
      </c>
      <c r="H83" s="4" t="s">
        <v>272</v>
      </c>
      <c r="I83" s="4"/>
      <c r="J83" s="4"/>
      <c r="K83" s="125"/>
      <c r="L83" s="125"/>
      <c r="M83" s="125"/>
      <c r="N83" s="125"/>
      <c r="O83" s="239" t="s">
        <v>179</v>
      </c>
      <c r="P83" s="240"/>
      <c r="Q83" s="57" t="s">
        <v>142</v>
      </c>
    </row>
    <row r="84" spans="2:17" x14ac:dyDescent="0.25">
      <c r="B84" s="3" t="s">
        <v>167</v>
      </c>
      <c r="C84" s="3" t="s">
        <v>168</v>
      </c>
      <c r="D84" s="5" t="s">
        <v>175</v>
      </c>
      <c r="E84" s="4">
        <v>50</v>
      </c>
      <c r="F84" s="4" t="s">
        <v>272</v>
      </c>
      <c r="G84" s="4" t="s">
        <v>272</v>
      </c>
      <c r="H84" s="4" t="s">
        <v>272</v>
      </c>
      <c r="I84" s="4"/>
      <c r="J84" s="4"/>
      <c r="K84" s="125"/>
      <c r="L84" s="125"/>
      <c r="M84" s="125"/>
      <c r="N84" s="125"/>
      <c r="O84" s="239" t="s">
        <v>179</v>
      </c>
      <c r="P84" s="240"/>
      <c r="Q84" s="57" t="s">
        <v>142</v>
      </c>
    </row>
    <row r="85" spans="2:17" x14ac:dyDescent="0.25">
      <c r="B85" s="3" t="s">
        <v>167</v>
      </c>
      <c r="C85" s="3" t="s">
        <v>168</v>
      </c>
      <c r="D85" s="5" t="s">
        <v>176</v>
      </c>
      <c r="E85" s="4">
        <v>50</v>
      </c>
      <c r="F85" s="4" t="s">
        <v>272</v>
      </c>
      <c r="G85" s="4" t="s">
        <v>272</v>
      </c>
      <c r="H85" s="4" t="s">
        <v>272</v>
      </c>
      <c r="I85" s="4" t="s">
        <v>141</v>
      </c>
      <c r="J85" s="4" t="s">
        <v>141</v>
      </c>
      <c r="K85" s="4" t="s">
        <v>141</v>
      </c>
      <c r="L85" s="4" t="s">
        <v>141</v>
      </c>
      <c r="M85" s="4" t="s">
        <v>141</v>
      </c>
      <c r="N85" s="4" t="s">
        <v>141</v>
      </c>
      <c r="O85" s="101"/>
      <c r="P85" s="102"/>
      <c r="Q85" s="127" t="s">
        <v>141</v>
      </c>
    </row>
    <row r="86" spans="2:17" x14ac:dyDescent="0.25">
      <c r="B86" s="3" t="s">
        <v>167</v>
      </c>
      <c r="C86" s="3" t="s">
        <v>168</v>
      </c>
      <c r="D86" s="5" t="s">
        <v>176</v>
      </c>
      <c r="E86" s="4">
        <v>50</v>
      </c>
      <c r="F86" s="4" t="s">
        <v>272</v>
      </c>
      <c r="G86" s="4" t="s">
        <v>272</v>
      </c>
      <c r="H86" s="4" t="s">
        <v>272</v>
      </c>
      <c r="I86" s="4" t="s">
        <v>141</v>
      </c>
      <c r="J86" s="4" t="s">
        <v>141</v>
      </c>
      <c r="K86" s="4" t="s">
        <v>141</v>
      </c>
      <c r="L86" s="4" t="s">
        <v>141</v>
      </c>
      <c r="M86" s="4" t="s">
        <v>141</v>
      </c>
      <c r="N86" s="4" t="s">
        <v>141</v>
      </c>
      <c r="O86" s="101"/>
      <c r="P86" s="102"/>
      <c r="Q86" s="127" t="s">
        <v>141</v>
      </c>
    </row>
    <row r="87" spans="2:17" x14ac:dyDescent="0.25">
      <c r="B87" s="3" t="s">
        <v>167</v>
      </c>
      <c r="C87" s="3" t="s">
        <v>168</v>
      </c>
      <c r="D87" s="5" t="s">
        <v>177</v>
      </c>
      <c r="E87" s="4">
        <v>50</v>
      </c>
      <c r="F87" s="4" t="s">
        <v>272</v>
      </c>
      <c r="G87" s="4" t="s">
        <v>272</v>
      </c>
      <c r="H87" s="4" t="s">
        <v>272</v>
      </c>
      <c r="I87" s="4" t="s">
        <v>141</v>
      </c>
      <c r="J87" s="4" t="s">
        <v>141</v>
      </c>
      <c r="K87" s="4" t="s">
        <v>141</v>
      </c>
      <c r="L87" s="4" t="s">
        <v>141</v>
      </c>
      <c r="M87" s="4" t="s">
        <v>141</v>
      </c>
      <c r="N87" s="4" t="s">
        <v>141</v>
      </c>
      <c r="O87" s="101"/>
      <c r="P87" s="102"/>
      <c r="Q87" s="127" t="s">
        <v>141</v>
      </c>
    </row>
    <row r="88" spans="2:17" x14ac:dyDescent="0.25">
      <c r="B88" s="3" t="s">
        <v>167</v>
      </c>
      <c r="C88" s="3" t="s">
        <v>168</v>
      </c>
      <c r="D88" s="5" t="s">
        <v>178</v>
      </c>
      <c r="E88" s="4">
        <v>50</v>
      </c>
      <c r="F88" s="4" t="s">
        <v>272</v>
      </c>
      <c r="G88" s="4" t="s">
        <v>272</v>
      </c>
      <c r="H88" s="4" t="s">
        <v>272</v>
      </c>
      <c r="I88" s="4" t="s">
        <v>141</v>
      </c>
      <c r="J88" s="4" t="s">
        <v>141</v>
      </c>
      <c r="K88" s="4" t="s">
        <v>141</v>
      </c>
      <c r="L88" s="4" t="s">
        <v>141</v>
      </c>
      <c r="M88" s="4" t="s">
        <v>141</v>
      </c>
      <c r="N88" s="4" t="s">
        <v>141</v>
      </c>
      <c r="O88" s="101"/>
      <c r="P88" s="102"/>
      <c r="Q88" s="127" t="s">
        <v>141</v>
      </c>
    </row>
    <row r="89" spans="2:17" x14ac:dyDescent="0.25">
      <c r="B89" s="3" t="s">
        <v>167</v>
      </c>
      <c r="C89" s="3" t="s">
        <v>168</v>
      </c>
      <c r="D89" s="5" t="s">
        <v>178</v>
      </c>
      <c r="E89" s="4">
        <v>50</v>
      </c>
      <c r="F89" s="4" t="s">
        <v>272</v>
      </c>
      <c r="G89" s="4" t="s">
        <v>272</v>
      </c>
      <c r="H89" s="4" t="s">
        <v>272</v>
      </c>
      <c r="I89" s="4" t="s">
        <v>141</v>
      </c>
      <c r="J89" s="4" t="s">
        <v>141</v>
      </c>
      <c r="K89" s="4" t="s">
        <v>141</v>
      </c>
      <c r="L89" s="4" t="s">
        <v>141</v>
      </c>
      <c r="M89" s="4" t="s">
        <v>141</v>
      </c>
      <c r="N89" s="4" t="s">
        <v>141</v>
      </c>
      <c r="O89" s="101"/>
      <c r="P89" s="102"/>
      <c r="Q89" s="127" t="s">
        <v>141</v>
      </c>
    </row>
    <row r="90" spans="2:17" x14ac:dyDescent="0.25">
      <c r="B90" s="3"/>
      <c r="C90" s="3"/>
      <c r="D90" s="5"/>
      <c r="E90" s="5"/>
      <c r="F90" s="4"/>
      <c r="G90" s="4"/>
      <c r="H90" s="4"/>
      <c r="I90" s="98"/>
      <c r="J90" s="98"/>
      <c r="K90" s="63"/>
      <c r="L90" s="63"/>
      <c r="M90" s="63"/>
      <c r="N90" s="63"/>
      <c r="O90" s="239"/>
      <c r="P90" s="240"/>
      <c r="Q90" s="63"/>
    </row>
    <row r="91" spans="2:17" x14ac:dyDescent="0.25">
      <c r="B91" s="3"/>
      <c r="C91" s="3"/>
      <c r="D91" s="5"/>
      <c r="E91" s="5"/>
      <c r="F91" s="4"/>
      <c r="G91" s="4"/>
      <c r="H91" s="4"/>
      <c r="I91" s="98"/>
      <c r="J91" s="98"/>
      <c r="K91" s="63"/>
      <c r="L91" s="63"/>
      <c r="M91" s="63"/>
      <c r="N91" s="63"/>
      <c r="O91" s="239"/>
      <c r="P91" s="240"/>
      <c r="Q91" s="63"/>
    </row>
    <row r="92" spans="2:17" x14ac:dyDescent="0.25">
      <c r="B92" s="63"/>
      <c r="C92" s="63"/>
      <c r="D92" s="63"/>
      <c r="E92" s="63"/>
      <c r="F92" s="63"/>
      <c r="G92" s="63"/>
      <c r="H92" s="63"/>
      <c r="I92" s="63"/>
      <c r="J92" s="63"/>
      <c r="K92" s="63"/>
      <c r="L92" s="63"/>
      <c r="M92" s="63"/>
      <c r="N92" s="63"/>
      <c r="O92" s="239"/>
      <c r="P92" s="240"/>
      <c r="Q92" s="63"/>
    </row>
    <row r="93" spans="2:17" x14ac:dyDescent="0.25">
      <c r="B93" s="9" t="s">
        <v>1</v>
      </c>
    </row>
    <row r="94" spans="2:17" x14ac:dyDescent="0.25">
      <c r="B94" s="9" t="s">
        <v>37</v>
      </c>
    </row>
    <row r="95" spans="2:17" x14ac:dyDescent="0.25">
      <c r="B95" s="9" t="s">
        <v>62</v>
      </c>
    </row>
    <row r="97" spans="2:17" ht="15.75" thickBot="1" x14ac:dyDescent="0.3"/>
    <row r="98" spans="2:17" ht="27" thickBot="1" x14ac:dyDescent="0.3">
      <c r="B98" s="257" t="s">
        <v>38</v>
      </c>
      <c r="C98" s="258"/>
      <c r="D98" s="258"/>
      <c r="E98" s="258"/>
      <c r="F98" s="258"/>
      <c r="G98" s="258"/>
      <c r="H98" s="258"/>
      <c r="I98" s="258"/>
      <c r="J98" s="258"/>
      <c r="K98" s="258"/>
      <c r="L98" s="258"/>
      <c r="M98" s="258"/>
      <c r="N98" s="259"/>
    </row>
    <row r="103" spans="2:17" x14ac:dyDescent="0.25">
      <c r="B103" s="212" t="s">
        <v>0</v>
      </c>
      <c r="C103" s="212" t="s">
        <v>39</v>
      </c>
      <c r="D103" s="212" t="s">
        <v>40</v>
      </c>
      <c r="E103" s="212" t="s">
        <v>120</v>
      </c>
      <c r="F103" s="212" t="s">
        <v>122</v>
      </c>
      <c r="G103" s="212" t="s">
        <v>123</v>
      </c>
      <c r="H103" s="212" t="s">
        <v>124</v>
      </c>
      <c r="I103" s="212" t="s">
        <v>121</v>
      </c>
      <c r="J103" s="241" t="s">
        <v>125</v>
      </c>
      <c r="K103" s="242"/>
      <c r="L103" s="243"/>
      <c r="M103" s="212" t="s">
        <v>129</v>
      </c>
      <c r="N103" s="212" t="s">
        <v>41</v>
      </c>
      <c r="O103" s="212" t="s">
        <v>42</v>
      </c>
      <c r="P103" s="216" t="s">
        <v>3</v>
      </c>
      <c r="Q103" s="217"/>
    </row>
    <row r="104" spans="2:17" ht="45" x14ac:dyDescent="0.25">
      <c r="B104" s="213"/>
      <c r="C104" s="213"/>
      <c r="D104" s="213"/>
      <c r="E104" s="213"/>
      <c r="F104" s="213"/>
      <c r="G104" s="213"/>
      <c r="H104" s="213"/>
      <c r="I104" s="213"/>
      <c r="J104" s="124" t="s">
        <v>126</v>
      </c>
      <c r="K104" s="124" t="s">
        <v>127</v>
      </c>
      <c r="L104" s="124" t="s">
        <v>128</v>
      </c>
      <c r="M104" s="213"/>
      <c r="N104" s="213"/>
      <c r="O104" s="213"/>
      <c r="P104" s="218"/>
      <c r="Q104" s="219"/>
    </row>
    <row r="105" spans="2:17" ht="45" x14ac:dyDescent="0.25">
      <c r="B105" s="92" t="s">
        <v>43</v>
      </c>
      <c r="C105" s="92" t="s">
        <v>266</v>
      </c>
      <c r="D105" s="100" t="s">
        <v>180</v>
      </c>
      <c r="E105" s="3">
        <v>72280233</v>
      </c>
      <c r="F105" s="3" t="s">
        <v>181</v>
      </c>
      <c r="G105" s="100" t="s">
        <v>182</v>
      </c>
      <c r="H105" s="175">
        <v>39297</v>
      </c>
      <c r="I105" s="5">
        <v>102786</v>
      </c>
      <c r="J105" s="100" t="s">
        <v>164</v>
      </c>
      <c r="K105" s="99" t="s">
        <v>209</v>
      </c>
      <c r="L105" s="99" t="s">
        <v>183</v>
      </c>
      <c r="M105" s="63" t="s">
        <v>141</v>
      </c>
      <c r="N105" s="63" t="s">
        <v>141</v>
      </c>
      <c r="O105" s="63" t="s">
        <v>141</v>
      </c>
      <c r="P105" s="244"/>
      <c r="Q105" s="244"/>
    </row>
    <row r="106" spans="2:17" ht="45" x14ac:dyDescent="0.25">
      <c r="B106" s="100" t="s">
        <v>43</v>
      </c>
      <c r="C106" s="177" t="s">
        <v>266</v>
      </c>
      <c r="D106" s="100" t="s">
        <v>184</v>
      </c>
      <c r="E106" s="3">
        <v>57421876</v>
      </c>
      <c r="F106" s="100" t="s">
        <v>185</v>
      </c>
      <c r="G106" s="3" t="s">
        <v>186</v>
      </c>
      <c r="H106" s="175">
        <v>40263</v>
      </c>
      <c r="I106" s="5"/>
      <c r="J106" s="100" t="s">
        <v>187</v>
      </c>
      <c r="K106" s="99" t="s">
        <v>188</v>
      </c>
      <c r="L106" s="99" t="s">
        <v>189</v>
      </c>
      <c r="M106" s="125" t="s">
        <v>141</v>
      </c>
      <c r="N106" s="125" t="s">
        <v>141</v>
      </c>
      <c r="O106" s="125" t="s">
        <v>141</v>
      </c>
      <c r="P106" s="220"/>
      <c r="Q106" s="220"/>
    </row>
    <row r="107" spans="2:17" ht="45" x14ac:dyDescent="0.25">
      <c r="B107" s="221" t="s">
        <v>43</v>
      </c>
      <c r="C107" s="221" t="s">
        <v>266</v>
      </c>
      <c r="D107" s="221" t="s">
        <v>190</v>
      </c>
      <c r="E107" s="223">
        <v>57422108</v>
      </c>
      <c r="F107" s="221" t="s">
        <v>191</v>
      </c>
      <c r="G107" s="221" t="s">
        <v>192</v>
      </c>
      <c r="H107" s="228">
        <v>40446</v>
      </c>
      <c r="I107" s="233"/>
      <c r="J107" s="100" t="s">
        <v>187</v>
      </c>
      <c r="K107" s="99" t="s">
        <v>193</v>
      </c>
      <c r="L107" s="99" t="s">
        <v>194</v>
      </c>
      <c r="M107" s="214" t="s">
        <v>141</v>
      </c>
      <c r="N107" s="214" t="s">
        <v>142</v>
      </c>
      <c r="O107" s="214" t="s">
        <v>141</v>
      </c>
      <c r="P107" s="220"/>
      <c r="Q107" s="220"/>
    </row>
    <row r="108" spans="2:17" ht="60" x14ac:dyDescent="0.25">
      <c r="B108" s="231"/>
      <c r="C108" s="231"/>
      <c r="D108" s="231"/>
      <c r="E108" s="232"/>
      <c r="F108" s="231"/>
      <c r="G108" s="231"/>
      <c r="H108" s="229"/>
      <c r="I108" s="234"/>
      <c r="J108" s="100" t="s">
        <v>195</v>
      </c>
      <c r="K108" s="99" t="s">
        <v>196</v>
      </c>
      <c r="L108" s="99" t="s">
        <v>197</v>
      </c>
      <c r="M108" s="227"/>
      <c r="N108" s="227"/>
      <c r="O108" s="227"/>
      <c r="P108" s="220"/>
      <c r="Q108" s="220"/>
    </row>
    <row r="109" spans="2:17" ht="60" x14ac:dyDescent="0.25">
      <c r="B109" s="222"/>
      <c r="C109" s="222"/>
      <c r="D109" s="222"/>
      <c r="E109" s="224"/>
      <c r="F109" s="222"/>
      <c r="G109" s="222"/>
      <c r="H109" s="230"/>
      <c r="I109" s="235"/>
      <c r="J109" s="100" t="s">
        <v>198</v>
      </c>
      <c r="K109" s="99" t="s">
        <v>199</v>
      </c>
      <c r="L109" s="99" t="s">
        <v>197</v>
      </c>
      <c r="M109" s="215"/>
      <c r="N109" s="215"/>
      <c r="O109" s="215"/>
      <c r="P109" s="220"/>
      <c r="Q109" s="220"/>
    </row>
    <row r="110" spans="2:17" ht="90" x14ac:dyDescent="0.25">
      <c r="B110" s="100" t="s">
        <v>43</v>
      </c>
      <c r="C110" s="177" t="s">
        <v>266</v>
      </c>
      <c r="D110" s="100" t="s">
        <v>200</v>
      </c>
      <c r="E110" s="3">
        <v>57423235</v>
      </c>
      <c r="F110" s="100" t="s">
        <v>201</v>
      </c>
      <c r="G110" s="100" t="s">
        <v>202</v>
      </c>
      <c r="H110" s="175">
        <v>36965</v>
      </c>
      <c r="I110" s="5"/>
      <c r="J110" s="100" t="s">
        <v>203</v>
      </c>
      <c r="K110" s="99" t="s">
        <v>204</v>
      </c>
      <c r="L110" s="99" t="s">
        <v>205</v>
      </c>
      <c r="M110" s="125" t="s">
        <v>141</v>
      </c>
      <c r="N110" s="125" t="s">
        <v>141</v>
      </c>
      <c r="O110" s="125" t="s">
        <v>141</v>
      </c>
      <c r="P110" s="220"/>
      <c r="Q110" s="220"/>
    </row>
    <row r="111" spans="2:17" ht="60.75" customHeight="1" x14ac:dyDescent="0.25">
      <c r="B111" s="100" t="s">
        <v>44</v>
      </c>
      <c r="C111" s="100" t="s">
        <v>267</v>
      </c>
      <c r="D111" s="3" t="s">
        <v>206</v>
      </c>
      <c r="E111" s="3">
        <v>57423281</v>
      </c>
      <c r="F111" s="3" t="s">
        <v>207</v>
      </c>
      <c r="G111" s="100" t="s">
        <v>208</v>
      </c>
      <c r="H111" s="175">
        <v>36144</v>
      </c>
      <c r="I111" s="5"/>
      <c r="J111" s="100" t="s">
        <v>164</v>
      </c>
      <c r="K111" s="99" t="s">
        <v>209</v>
      </c>
      <c r="L111" s="99" t="s">
        <v>210</v>
      </c>
      <c r="M111" s="125" t="s">
        <v>141</v>
      </c>
      <c r="N111" s="125" t="s">
        <v>141</v>
      </c>
      <c r="O111" s="125" t="s">
        <v>141</v>
      </c>
      <c r="P111" s="220"/>
      <c r="Q111" s="220"/>
    </row>
    <row r="112" spans="2:17" ht="60.75" customHeight="1" x14ac:dyDescent="0.25">
      <c r="B112" s="100" t="s">
        <v>44</v>
      </c>
      <c r="C112" s="177" t="s">
        <v>267</v>
      </c>
      <c r="D112" s="3" t="s">
        <v>211</v>
      </c>
      <c r="E112" s="3">
        <v>36668909</v>
      </c>
      <c r="F112" s="3" t="s">
        <v>181</v>
      </c>
      <c r="G112" s="100" t="s">
        <v>212</v>
      </c>
      <c r="H112" s="175">
        <v>39672</v>
      </c>
      <c r="I112" s="5">
        <v>110623</v>
      </c>
      <c r="J112" s="100" t="s">
        <v>213</v>
      </c>
      <c r="K112" s="99" t="s">
        <v>214</v>
      </c>
      <c r="L112" s="99" t="s">
        <v>181</v>
      </c>
      <c r="M112" s="125" t="s">
        <v>141</v>
      </c>
      <c r="N112" s="125" t="s">
        <v>141</v>
      </c>
      <c r="O112" s="125" t="s">
        <v>141</v>
      </c>
      <c r="P112" s="220"/>
      <c r="Q112" s="220"/>
    </row>
    <row r="113" spans="2:17" s="186" customFormat="1" ht="60.75" customHeight="1" x14ac:dyDescent="0.25">
      <c r="B113" s="181" t="s">
        <v>44</v>
      </c>
      <c r="C113" s="181" t="s">
        <v>267</v>
      </c>
      <c r="D113" s="182" t="s">
        <v>215</v>
      </c>
      <c r="E113" s="182">
        <v>7633685</v>
      </c>
      <c r="F113" s="182" t="s">
        <v>181</v>
      </c>
      <c r="G113" s="181" t="s">
        <v>216</v>
      </c>
      <c r="H113" s="183">
        <v>38877</v>
      </c>
      <c r="I113" s="184"/>
      <c r="J113" s="181" t="s">
        <v>223</v>
      </c>
      <c r="K113" s="181" t="s">
        <v>224</v>
      </c>
      <c r="L113" s="181" t="s">
        <v>225</v>
      </c>
      <c r="M113" s="185" t="s">
        <v>141</v>
      </c>
      <c r="N113" s="185" t="s">
        <v>142</v>
      </c>
      <c r="O113" s="185" t="s">
        <v>141</v>
      </c>
      <c r="P113" s="236" t="s">
        <v>268</v>
      </c>
      <c r="Q113" s="236"/>
    </row>
    <row r="114" spans="2:17" ht="60.75" customHeight="1" x14ac:dyDescent="0.25">
      <c r="B114" s="100" t="s">
        <v>44</v>
      </c>
      <c r="C114" s="177" t="s">
        <v>267</v>
      </c>
      <c r="D114" s="3" t="s">
        <v>217</v>
      </c>
      <c r="E114" s="3">
        <v>39047732</v>
      </c>
      <c r="F114" s="3" t="s">
        <v>181</v>
      </c>
      <c r="G114" s="3" t="s">
        <v>192</v>
      </c>
      <c r="H114" s="175">
        <v>38703</v>
      </c>
      <c r="I114" s="5"/>
      <c r="J114" s="100" t="s">
        <v>218</v>
      </c>
      <c r="K114" s="99" t="s">
        <v>230</v>
      </c>
      <c r="L114" s="99" t="s">
        <v>219</v>
      </c>
      <c r="M114" s="125" t="s">
        <v>141</v>
      </c>
      <c r="N114" s="125" t="s">
        <v>141</v>
      </c>
      <c r="O114" s="125" t="s">
        <v>141</v>
      </c>
      <c r="P114" s="220"/>
      <c r="Q114" s="220"/>
    </row>
    <row r="115" spans="2:17" s="186" customFormat="1" ht="60.75" customHeight="1" x14ac:dyDescent="0.25">
      <c r="B115" s="181" t="s">
        <v>44</v>
      </c>
      <c r="C115" s="181" t="s">
        <v>267</v>
      </c>
      <c r="D115" s="182" t="s">
        <v>220</v>
      </c>
      <c r="E115" s="182">
        <v>1082934578</v>
      </c>
      <c r="F115" s="182" t="s">
        <v>181</v>
      </c>
      <c r="G115" s="181" t="s">
        <v>216</v>
      </c>
      <c r="H115" s="183">
        <v>41621</v>
      </c>
      <c r="I115" s="184">
        <v>141138</v>
      </c>
      <c r="J115" s="181" t="s">
        <v>216</v>
      </c>
      <c r="K115" s="181" t="s">
        <v>221</v>
      </c>
      <c r="L115" s="181" t="s">
        <v>222</v>
      </c>
      <c r="M115" s="185" t="s">
        <v>141</v>
      </c>
      <c r="N115" s="185" t="s">
        <v>142</v>
      </c>
      <c r="O115" s="185" t="s">
        <v>141</v>
      </c>
      <c r="P115" s="236" t="s">
        <v>269</v>
      </c>
      <c r="Q115" s="236"/>
    </row>
    <row r="116" spans="2:17" ht="60.75" customHeight="1" x14ac:dyDescent="0.25">
      <c r="B116" s="100" t="s">
        <v>44</v>
      </c>
      <c r="C116" s="177" t="s">
        <v>267</v>
      </c>
      <c r="D116" s="3" t="s">
        <v>226</v>
      </c>
      <c r="E116" s="3">
        <v>40936399</v>
      </c>
      <c r="F116" s="3" t="s">
        <v>227</v>
      </c>
      <c r="G116" s="3" t="s">
        <v>228</v>
      </c>
      <c r="H116" s="175">
        <v>39640</v>
      </c>
      <c r="I116" s="5"/>
      <c r="J116" s="100" t="s">
        <v>229</v>
      </c>
      <c r="K116" s="99" t="s">
        <v>231</v>
      </c>
      <c r="L116" s="99" t="s">
        <v>207</v>
      </c>
      <c r="M116" s="125" t="s">
        <v>141</v>
      </c>
      <c r="N116" s="125" t="s">
        <v>141</v>
      </c>
      <c r="O116" s="125" t="s">
        <v>141</v>
      </c>
      <c r="P116" s="220"/>
      <c r="Q116" s="220"/>
    </row>
    <row r="117" spans="2:17" ht="60.75" customHeight="1" x14ac:dyDescent="0.25">
      <c r="B117" s="221" t="s">
        <v>44</v>
      </c>
      <c r="C117" s="221" t="s">
        <v>267</v>
      </c>
      <c r="D117" s="221" t="s">
        <v>232</v>
      </c>
      <c r="E117" s="223">
        <v>1082963429</v>
      </c>
      <c r="F117" s="225" t="s">
        <v>181</v>
      </c>
      <c r="G117" s="221" t="s">
        <v>216</v>
      </c>
      <c r="H117" s="228">
        <v>41621</v>
      </c>
      <c r="I117" s="5"/>
      <c r="J117" s="100" t="s">
        <v>233</v>
      </c>
      <c r="K117" s="99" t="s">
        <v>234</v>
      </c>
      <c r="L117" s="99" t="s">
        <v>222</v>
      </c>
      <c r="M117" s="214" t="s">
        <v>141</v>
      </c>
      <c r="N117" s="214" t="s">
        <v>141</v>
      </c>
      <c r="O117" s="214" t="s">
        <v>141</v>
      </c>
      <c r="P117" s="220"/>
      <c r="Q117" s="220"/>
    </row>
    <row r="118" spans="2:17" ht="75" x14ac:dyDescent="0.25">
      <c r="B118" s="222"/>
      <c r="C118" s="222"/>
      <c r="D118" s="222"/>
      <c r="E118" s="224"/>
      <c r="F118" s="226"/>
      <c r="G118" s="222"/>
      <c r="H118" s="230"/>
      <c r="I118" s="5"/>
      <c r="J118" s="100" t="s">
        <v>229</v>
      </c>
      <c r="K118" s="99" t="s">
        <v>235</v>
      </c>
      <c r="L118" s="99" t="s">
        <v>236</v>
      </c>
      <c r="M118" s="215"/>
      <c r="N118" s="215"/>
      <c r="O118" s="215"/>
      <c r="P118" s="220"/>
      <c r="Q118" s="220"/>
    </row>
    <row r="119" spans="2:17" ht="60.75" customHeight="1" x14ac:dyDescent="0.25">
      <c r="B119" s="221" t="s">
        <v>44</v>
      </c>
      <c r="C119" s="221" t="s">
        <v>267</v>
      </c>
      <c r="D119" s="223" t="s">
        <v>237</v>
      </c>
      <c r="E119" s="223">
        <v>36450939</v>
      </c>
      <c r="F119" s="223" t="s">
        <v>181</v>
      </c>
      <c r="G119" s="223" t="s">
        <v>182</v>
      </c>
      <c r="H119" s="228">
        <v>39493</v>
      </c>
      <c r="I119" s="237">
        <v>106590</v>
      </c>
      <c r="J119" s="100" t="s">
        <v>238</v>
      </c>
      <c r="K119" s="99" t="s">
        <v>239</v>
      </c>
      <c r="L119" s="99" t="s">
        <v>181</v>
      </c>
      <c r="M119" s="214" t="s">
        <v>141</v>
      </c>
      <c r="N119" s="214" t="s">
        <v>141</v>
      </c>
      <c r="O119" s="214" t="s">
        <v>141</v>
      </c>
      <c r="P119" s="220"/>
      <c r="Q119" s="220"/>
    </row>
    <row r="120" spans="2:17" ht="60.75" customHeight="1" x14ac:dyDescent="0.25">
      <c r="B120" s="222"/>
      <c r="C120" s="222"/>
      <c r="D120" s="224"/>
      <c r="E120" s="224"/>
      <c r="F120" s="224"/>
      <c r="G120" s="224"/>
      <c r="H120" s="230"/>
      <c r="I120" s="238"/>
      <c r="J120" s="100" t="s">
        <v>240</v>
      </c>
      <c r="K120" s="99" t="s">
        <v>241</v>
      </c>
      <c r="L120" s="99" t="s">
        <v>242</v>
      </c>
      <c r="M120" s="215"/>
      <c r="N120" s="215"/>
      <c r="O120" s="215"/>
      <c r="P120" s="220"/>
      <c r="Q120" s="220"/>
    </row>
    <row r="121" spans="2:17" ht="33.6" customHeight="1" x14ac:dyDescent="0.25">
      <c r="B121" s="92"/>
      <c r="C121" s="92"/>
      <c r="D121" s="3"/>
      <c r="E121" s="3"/>
      <c r="F121" s="3"/>
      <c r="G121" s="3"/>
      <c r="H121" s="3"/>
      <c r="I121" s="5"/>
      <c r="J121" s="1"/>
      <c r="K121" s="98"/>
      <c r="L121" s="98"/>
      <c r="M121" s="63"/>
      <c r="N121" s="63"/>
      <c r="O121" s="63"/>
      <c r="P121" s="220"/>
      <c r="Q121" s="220"/>
    </row>
    <row r="123" spans="2:17" ht="15.75" thickBot="1" x14ac:dyDescent="0.3"/>
    <row r="124" spans="2:17" ht="27" thickBot="1" x14ac:dyDescent="0.3">
      <c r="B124" s="257" t="s">
        <v>46</v>
      </c>
      <c r="C124" s="258"/>
      <c r="D124" s="258"/>
      <c r="E124" s="258"/>
      <c r="F124" s="258"/>
      <c r="G124" s="258"/>
      <c r="H124" s="258"/>
      <c r="I124" s="258"/>
      <c r="J124" s="258"/>
      <c r="K124" s="258"/>
      <c r="L124" s="258"/>
      <c r="M124" s="258"/>
      <c r="N124" s="259"/>
    </row>
    <row r="127" spans="2:17" ht="46.15" customHeight="1" x14ac:dyDescent="0.25">
      <c r="B127" s="68" t="s">
        <v>33</v>
      </c>
      <c r="C127" s="68" t="s">
        <v>47</v>
      </c>
      <c r="D127" s="241" t="s">
        <v>3</v>
      </c>
      <c r="E127" s="243"/>
    </row>
    <row r="128" spans="2:17" ht="46.9" customHeight="1" x14ac:dyDescent="0.25">
      <c r="B128" s="69" t="s">
        <v>130</v>
      </c>
      <c r="C128" s="127" t="s">
        <v>142</v>
      </c>
      <c r="D128" s="263" t="s">
        <v>273</v>
      </c>
      <c r="E128" s="264"/>
    </row>
    <row r="131" spans="1:26" ht="26.25" x14ac:dyDescent="0.25">
      <c r="B131" s="255" t="s">
        <v>64</v>
      </c>
      <c r="C131" s="256"/>
      <c r="D131" s="256"/>
      <c r="E131" s="256"/>
      <c r="F131" s="256"/>
      <c r="G131" s="256"/>
      <c r="H131" s="256"/>
      <c r="I131" s="256"/>
      <c r="J131" s="256"/>
      <c r="K131" s="256"/>
      <c r="L131" s="256"/>
      <c r="M131" s="256"/>
      <c r="N131" s="256"/>
      <c r="O131" s="256"/>
      <c r="P131" s="256"/>
    </row>
    <row r="133" spans="1:26" ht="15.75" thickBot="1" x14ac:dyDescent="0.3"/>
    <row r="134" spans="1:26" ht="27" thickBot="1" x14ac:dyDescent="0.3">
      <c r="B134" s="257" t="s">
        <v>54</v>
      </c>
      <c r="C134" s="258"/>
      <c r="D134" s="258"/>
      <c r="E134" s="258"/>
      <c r="F134" s="258"/>
      <c r="G134" s="258"/>
      <c r="H134" s="258"/>
      <c r="I134" s="258"/>
      <c r="J134" s="258"/>
      <c r="K134" s="258"/>
      <c r="L134" s="258"/>
      <c r="M134" s="258"/>
      <c r="N134" s="259"/>
    </row>
    <row r="136" spans="1:26" ht="15.75" thickBot="1" x14ac:dyDescent="0.3">
      <c r="M136" s="65"/>
      <c r="N136" s="65"/>
    </row>
    <row r="137" spans="1:26" s="111" customFormat="1" ht="109.5" customHeight="1" x14ac:dyDescent="0.25">
      <c r="B137" s="122" t="s">
        <v>150</v>
      </c>
      <c r="C137" s="122" t="s">
        <v>151</v>
      </c>
      <c r="D137" s="122" t="s">
        <v>152</v>
      </c>
      <c r="E137" s="122" t="s">
        <v>45</v>
      </c>
      <c r="F137" s="122" t="s">
        <v>22</v>
      </c>
      <c r="G137" s="122" t="s">
        <v>107</v>
      </c>
      <c r="H137" s="122" t="s">
        <v>17</v>
      </c>
      <c r="I137" s="122" t="s">
        <v>10</v>
      </c>
      <c r="J137" s="122" t="s">
        <v>31</v>
      </c>
      <c r="K137" s="122" t="s">
        <v>61</v>
      </c>
      <c r="L137" s="122" t="s">
        <v>20</v>
      </c>
      <c r="M137" s="107" t="s">
        <v>26</v>
      </c>
      <c r="N137" s="122" t="s">
        <v>153</v>
      </c>
      <c r="O137" s="122" t="s">
        <v>36</v>
      </c>
      <c r="P137" s="123" t="s">
        <v>11</v>
      </c>
      <c r="Q137" s="123" t="s">
        <v>19</v>
      </c>
    </row>
    <row r="138" spans="1:26" s="117" customFormat="1" ht="96" customHeight="1" x14ac:dyDescent="0.25">
      <c r="A138" s="47">
        <v>1</v>
      </c>
      <c r="B138" s="99"/>
      <c r="C138" s="119"/>
      <c r="D138" s="118"/>
      <c r="E138" s="113"/>
      <c r="F138" s="114"/>
      <c r="G138" s="161"/>
      <c r="H138" s="121"/>
      <c r="I138" s="115"/>
      <c r="J138" s="115"/>
      <c r="K138" s="115"/>
      <c r="L138" s="115"/>
      <c r="M138" s="106"/>
      <c r="N138" s="106"/>
      <c r="O138" s="27"/>
      <c r="P138" s="27"/>
      <c r="Q138" s="162" t="s">
        <v>274</v>
      </c>
      <c r="R138" s="116"/>
      <c r="S138" s="116"/>
      <c r="T138" s="116"/>
      <c r="U138" s="116"/>
      <c r="V138" s="116"/>
      <c r="W138" s="116"/>
      <c r="X138" s="116"/>
      <c r="Y138" s="116"/>
      <c r="Z138" s="116"/>
    </row>
    <row r="139" spans="1:26" s="117" customFormat="1" x14ac:dyDescent="0.25">
      <c r="A139" s="47">
        <f>+A138+1</f>
        <v>2</v>
      </c>
      <c r="B139" s="118"/>
      <c r="C139" s="119"/>
      <c r="D139" s="118"/>
      <c r="E139" s="113"/>
      <c r="F139" s="114"/>
      <c r="G139" s="114"/>
      <c r="H139" s="114"/>
      <c r="I139" s="115"/>
      <c r="J139" s="115"/>
      <c r="K139" s="115"/>
      <c r="L139" s="115"/>
      <c r="M139" s="106"/>
      <c r="N139" s="106"/>
      <c r="O139" s="27"/>
      <c r="P139" s="27"/>
      <c r="Q139" s="162"/>
      <c r="R139" s="116"/>
      <c r="S139" s="116"/>
      <c r="T139" s="116"/>
      <c r="U139" s="116"/>
      <c r="V139" s="116"/>
      <c r="W139" s="116"/>
      <c r="X139" s="116"/>
      <c r="Y139" s="116"/>
      <c r="Z139" s="116"/>
    </row>
    <row r="140" spans="1:26" s="117" customFormat="1" x14ac:dyDescent="0.25">
      <c r="A140" s="47">
        <f t="shared" ref="A140:A145" si="5">+A139+1</f>
        <v>3</v>
      </c>
      <c r="B140" s="118"/>
      <c r="C140" s="119"/>
      <c r="D140" s="118"/>
      <c r="E140" s="113"/>
      <c r="F140" s="114"/>
      <c r="G140" s="114"/>
      <c r="H140" s="114"/>
      <c r="I140" s="115"/>
      <c r="J140" s="115"/>
      <c r="K140" s="115"/>
      <c r="L140" s="115"/>
      <c r="M140" s="106"/>
      <c r="N140" s="106"/>
      <c r="O140" s="27"/>
      <c r="P140" s="27"/>
      <c r="Q140" s="162"/>
      <c r="R140" s="116"/>
      <c r="S140" s="116"/>
      <c r="T140" s="116"/>
      <c r="U140" s="116"/>
      <c r="V140" s="116"/>
      <c r="W140" s="116"/>
      <c r="X140" s="116"/>
      <c r="Y140" s="116"/>
      <c r="Z140" s="116"/>
    </row>
    <row r="141" spans="1:26" s="117" customFormat="1" x14ac:dyDescent="0.25">
      <c r="A141" s="47">
        <f t="shared" si="5"/>
        <v>4</v>
      </c>
      <c r="B141" s="118"/>
      <c r="C141" s="119"/>
      <c r="D141" s="118"/>
      <c r="E141" s="113"/>
      <c r="F141" s="114"/>
      <c r="G141" s="114"/>
      <c r="H141" s="114"/>
      <c r="I141" s="115"/>
      <c r="J141" s="115"/>
      <c r="K141" s="115"/>
      <c r="L141" s="115"/>
      <c r="M141" s="106"/>
      <c r="N141" s="106"/>
      <c r="O141" s="27"/>
      <c r="P141" s="27"/>
      <c r="Q141" s="162"/>
      <c r="R141" s="116"/>
      <c r="S141" s="116"/>
      <c r="T141" s="116"/>
      <c r="U141" s="116"/>
      <c r="V141" s="116"/>
      <c r="W141" s="116"/>
      <c r="X141" s="116"/>
      <c r="Y141" s="116"/>
      <c r="Z141" s="116"/>
    </row>
    <row r="142" spans="1:26" s="117" customFormat="1" x14ac:dyDescent="0.25">
      <c r="A142" s="47">
        <f t="shared" si="5"/>
        <v>5</v>
      </c>
      <c r="B142" s="118"/>
      <c r="C142" s="119"/>
      <c r="D142" s="118"/>
      <c r="E142" s="113"/>
      <c r="F142" s="114"/>
      <c r="G142" s="114"/>
      <c r="H142" s="114"/>
      <c r="I142" s="115"/>
      <c r="J142" s="115"/>
      <c r="K142" s="115"/>
      <c r="L142" s="115"/>
      <c r="M142" s="106"/>
      <c r="N142" s="106"/>
      <c r="O142" s="27"/>
      <c r="P142" s="27"/>
      <c r="Q142" s="162"/>
      <c r="R142" s="116"/>
      <c r="S142" s="116"/>
      <c r="T142" s="116"/>
      <c r="U142" s="116"/>
      <c r="V142" s="116"/>
      <c r="W142" s="116"/>
      <c r="X142" s="116"/>
      <c r="Y142" s="116"/>
      <c r="Z142" s="116"/>
    </row>
    <row r="143" spans="1:26" s="117" customFormat="1" x14ac:dyDescent="0.25">
      <c r="A143" s="47">
        <f t="shared" si="5"/>
        <v>6</v>
      </c>
      <c r="B143" s="118"/>
      <c r="C143" s="119"/>
      <c r="D143" s="118"/>
      <c r="E143" s="113"/>
      <c r="F143" s="114"/>
      <c r="G143" s="114"/>
      <c r="H143" s="114"/>
      <c r="I143" s="115"/>
      <c r="J143" s="115"/>
      <c r="K143" s="115"/>
      <c r="L143" s="115"/>
      <c r="M143" s="106"/>
      <c r="N143" s="106"/>
      <c r="O143" s="27"/>
      <c r="P143" s="27"/>
      <c r="Q143" s="162"/>
      <c r="R143" s="116"/>
      <c r="S143" s="116"/>
      <c r="T143" s="116"/>
      <c r="U143" s="116"/>
      <c r="V143" s="116"/>
      <c r="W143" s="116"/>
      <c r="X143" s="116"/>
      <c r="Y143" s="116"/>
      <c r="Z143" s="116"/>
    </row>
    <row r="144" spans="1:26" s="117" customFormat="1" x14ac:dyDescent="0.25">
      <c r="A144" s="47">
        <f t="shared" si="5"/>
        <v>7</v>
      </c>
      <c r="B144" s="118"/>
      <c r="C144" s="119"/>
      <c r="D144" s="118"/>
      <c r="E144" s="113"/>
      <c r="F144" s="114"/>
      <c r="G144" s="114"/>
      <c r="H144" s="114"/>
      <c r="I144" s="115"/>
      <c r="J144" s="115"/>
      <c r="K144" s="115"/>
      <c r="L144" s="115"/>
      <c r="M144" s="106"/>
      <c r="N144" s="106"/>
      <c r="O144" s="27"/>
      <c r="P144" s="27"/>
      <c r="Q144" s="162"/>
      <c r="R144" s="116"/>
      <c r="S144" s="116"/>
      <c r="T144" s="116"/>
      <c r="U144" s="116"/>
      <c r="V144" s="116"/>
      <c r="W144" s="116"/>
      <c r="X144" s="116"/>
      <c r="Y144" s="116"/>
      <c r="Z144" s="116"/>
    </row>
    <row r="145" spans="1:26" s="117" customFormat="1" x14ac:dyDescent="0.25">
      <c r="A145" s="47">
        <f t="shared" si="5"/>
        <v>8</v>
      </c>
      <c r="B145" s="118"/>
      <c r="C145" s="119"/>
      <c r="D145" s="118"/>
      <c r="E145" s="113"/>
      <c r="F145" s="114"/>
      <c r="G145" s="114"/>
      <c r="H145" s="114"/>
      <c r="I145" s="115"/>
      <c r="J145" s="115"/>
      <c r="K145" s="115"/>
      <c r="L145" s="115"/>
      <c r="M145" s="106"/>
      <c r="N145" s="106"/>
      <c r="O145" s="27"/>
      <c r="P145" s="27"/>
      <c r="Q145" s="162"/>
      <c r="R145" s="116"/>
      <c r="S145" s="116"/>
      <c r="T145" s="116"/>
      <c r="U145" s="116"/>
      <c r="V145" s="116"/>
      <c r="W145" s="116"/>
      <c r="X145" s="116"/>
      <c r="Y145" s="116"/>
      <c r="Z145" s="116"/>
    </row>
    <row r="146" spans="1:26" s="117" customFormat="1" x14ac:dyDescent="0.25">
      <c r="A146" s="47"/>
      <c r="B146" s="50" t="s">
        <v>16</v>
      </c>
      <c r="C146" s="119"/>
      <c r="D146" s="118"/>
      <c r="E146" s="113"/>
      <c r="F146" s="114"/>
      <c r="G146" s="114"/>
      <c r="H146" s="114"/>
      <c r="I146" s="115"/>
      <c r="J146" s="115"/>
      <c r="K146" s="120">
        <f t="shared" ref="K146" si="6">SUM(K138:K145)</f>
        <v>0</v>
      </c>
      <c r="L146" s="120">
        <f t="shared" ref="L146:N146" si="7">SUM(L138:L145)</f>
        <v>0</v>
      </c>
      <c r="M146" s="160">
        <f t="shared" si="7"/>
        <v>0</v>
      </c>
      <c r="N146" s="120">
        <f t="shared" si="7"/>
        <v>0</v>
      </c>
      <c r="O146" s="27"/>
      <c r="P146" s="27"/>
      <c r="Q146" s="163"/>
    </row>
    <row r="147" spans="1:26" x14ac:dyDescent="0.25">
      <c r="B147" s="30"/>
      <c r="C147" s="30"/>
      <c r="D147" s="30"/>
      <c r="E147" s="31"/>
      <c r="F147" s="30"/>
      <c r="G147" s="30"/>
      <c r="H147" s="30"/>
      <c r="I147" s="30"/>
      <c r="J147" s="30"/>
      <c r="K147" s="30"/>
      <c r="L147" s="30"/>
      <c r="M147" s="30"/>
      <c r="N147" s="30"/>
      <c r="O147" s="30"/>
      <c r="P147" s="30"/>
    </row>
    <row r="148" spans="1:26" ht="18.75" x14ac:dyDescent="0.25">
      <c r="B148" s="59" t="s">
        <v>32</v>
      </c>
      <c r="C148" s="73">
        <f>+K146</f>
        <v>0</v>
      </c>
      <c r="H148" s="32"/>
      <c r="I148" s="32"/>
      <c r="J148" s="32"/>
      <c r="K148" s="32"/>
      <c r="L148" s="32"/>
      <c r="M148" s="32"/>
      <c r="N148" s="30"/>
      <c r="O148" s="30"/>
      <c r="P148" s="30"/>
    </row>
    <row r="150" spans="1:26" ht="15.75" thickBot="1" x14ac:dyDescent="0.3"/>
    <row r="151" spans="1:26" ht="37.15" customHeight="1" thickBot="1" x14ac:dyDescent="0.3">
      <c r="B151" s="76" t="s">
        <v>49</v>
      </c>
      <c r="C151" s="77" t="s">
        <v>50</v>
      </c>
      <c r="D151" s="76" t="s">
        <v>51</v>
      </c>
      <c r="E151" s="77" t="s">
        <v>55</v>
      </c>
    </row>
    <row r="152" spans="1:26" ht="17.25" customHeight="1" x14ac:dyDescent="0.25">
      <c r="B152" s="67" t="s">
        <v>131</v>
      </c>
      <c r="C152" s="70">
        <v>20</v>
      </c>
      <c r="D152" s="70">
        <v>0</v>
      </c>
      <c r="E152" s="260">
        <f>+D152+D153+D154</f>
        <v>0</v>
      </c>
    </row>
    <row r="153" spans="1:26" x14ac:dyDescent="0.25">
      <c r="B153" s="67" t="s">
        <v>132</v>
      </c>
      <c r="C153" s="57">
        <v>30</v>
      </c>
      <c r="D153" s="71">
        <v>0</v>
      </c>
      <c r="E153" s="261"/>
    </row>
    <row r="154" spans="1:26" ht="15.75" thickBot="1" x14ac:dyDescent="0.3">
      <c r="B154" s="67" t="s">
        <v>133</v>
      </c>
      <c r="C154" s="72">
        <v>40</v>
      </c>
      <c r="D154" s="72">
        <v>0</v>
      </c>
      <c r="E154" s="262"/>
    </row>
    <row r="156" spans="1:26" ht="15.75" thickBot="1" x14ac:dyDescent="0.3"/>
    <row r="157" spans="1:26" ht="27" thickBot="1" x14ac:dyDescent="0.3">
      <c r="B157" s="257" t="s">
        <v>52</v>
      </c>
      <c r="C157" s="258"/>
      <c r="D157" s="258"/>
      <c r="E157" s="258"/>
      <c r="F157" s="258"/>
      <c r="G157" s="258"/>
      <c r="H157" s="258"/>
      <c r="I157" s="258"/>
      <c r="J157" s="258"/>
      <c r="K157" s="258"/>
      <c r="L157" s="258"/>
      <c r="M157" s="258"/>
      <c r="N157" s="259"/>
    </row>
    <row r="159" spans="1:26" x14ac:dyDescent="0.25">
      <c r="B159" s="212" t="s">
        <v>0</v>
      </c>
      <c r="C159" s="212" t="s">
        <v>39</v>
      </c>
      <c r="D159" s="212" t="s">
        <v>40</v>
      </c>
      <c r="E159" s="212" t="s">
        <v>120</v>
      </c>
      <c r="F159" s="212" t="s">
        <v>122</v>
      </c>
      <c r="G159" s="212" t="s">
        <v>123</v>
      </c>
      <c r="H159" s="212" t="s">
        <v>124</v>
      </c>
      <c r="I159" s="212" t="s">
        <v>121</v>
      </c>
      <c r="J159" s="241" t="s">
        <v>125</v>
      </c>
      <c r="K159" s="242"/>
      <c r="L159" s="243"/>
      <c r="M159" s="212" t="s">
        <v>129</v>
      </c>
      <c r="N159" s="212" t="s">
        <v>41</v>
      </c>
      <c r="O159" s="212" t="s">
        <v>42</v>
      </c>
      <c r="P159" s="216" t="s">
        <v>3</v>
      </c>
      <c r="Q159" s="217"/>
    </row>
    <row r="160" spans="1:26" ht="45" x14ac:dyDescent="0.25">
      <c r="B160" s="213"/>
      <c r="C160" s="213"/>
      <c r="D160" s="213"/>
      <c r="E160" s="213"/>
      <c r="F160" s="213"/>
      <c r="G160" s="213"/>
      <c r="H160" s="213"/>
      <c r="I160" s="213"/>
      <c r="J160" s="124" t="s">
        <v>126</v>
      </c>
      <c r="K160" s="124" t="s">
        <v>127</v>
      </c>
      <c r="L160" s="124" t="s">
        <v>128</v>
      </c>
      <c r="M160" s="213"/>
      <c r="N160" s="213"/>
      <c r="O160" s="213"/>
      <c r="P160" s="218"/>
      <c r="Q160" s="219"/>
    </row>
    <row r="161" spans="2:17" ht="105" x14ac:dyDescent="0.25">
      <c r="B161" s="92" t="s">
        <v>243</v>
      </c>
      <c r="C161" s="92" t="s">
        <v>263</v>
      </c>
      <c r="D161" s="100" t="s">
        <v>244</v>
      </c>
      <c r="E161" s="3">
        <v>57422657</v>
      </c>
      <c r="F161" s="98" t="s">
        <v>245</v>
      </c>
      <c r="G161" s="100" t="s">
        <v>246</v>
      </c>
      <c r="H161" s="175">
        <v>37554</v>
      </c>
      <c r="I161" s="5"/>
      <c r="J161" s="100" t="s">
        <v>247</v>
      </c>
      <c r="K161" s="99" t="s">
        <v>248</v>
      </c>
      <c r="L161" s="99" t="s">
        <v>249</v>
      </c>
      <c r="M161" s="63" t="s">
        <v>141</v>
      </c>
      <c r="N161" s="58" t="s">
        <v>141</v>
      </c>
      <c r="O161" s="63" t="s">
        <v>141</v>
      </c>
      <c r="P161" s="220"/>
      <c r="Q161" s="220"/>
    </row>
    <row r="162" spans="2:17" ht="105" x14ac:dyDescent="0.25">
      <c r="B162" s="92" t="s">
        <v>250</v>
      </c>
      <c r="C162" s="92" t="s">
        <v>263</v>
      </c>
      <c r="D162" s="100" t="s">
        <v>251</v>
      </c>
      <c r="E162" s="3">
        <v>57424167</v>
      </c>
      <c r="F162" s="100" t="s">
        <v>252</v>
      </c>
      <c r="G162" s="100" t="s">
        <v>202</v>
      </c>
      <c r="H162" s="175">
        <v>38793</v>
      </c>
      <c r="I162" s="5"/>
      <c r="J162" s="100" t="s">
        <v>247</v>
      </c>
      <c r="K162" s="99" t="s">
        <v>253</v>
      </c>
      <c r="L162" s="99" t="s">
        <v>254</v>
      </c>
      <c r="M162" s="63" t="s">
        <v>141</v>
      </c>
      <c r="N162" s="63" t="s">
        <v>141</v>
      </c>
      <c r="O162" s="63" t="s">
        <v>141</v>
      </c>
      <c r="P162" s="220"/>
      <c r="Q162" s="220"/>
    </row>
    <row r="163" spans="2:17" ht="45" x14ac:dyDescent="0.25">
      <c r="B163" s="92" t="s">
        <v>255</v>
      </c>
      <c r="C163" s="187" t="s">
        <v>271</v>
      </c>
      <c r="D163" s="3" t="s">
        <v>256</v>
      </c>
      <c r="E163" s="3">
        <v>19619104</v>
      </c>
      <c r="F163" s="181" t="s">
        <v>258</v>
      </c>
      <c r="G163" s="100" t="s">
        <v>257</v>
      </c>
      <c r="H163" s="182"/>
      <c r="I163" s="5">
        <v>19619104</v>
      </c>
      <c r="J163" s="100" t="s">
        <v>259</v>
      </c>
      <c r="K163" s="99" t="s">
        <v>260</v>
      </c>
      <c r="L163" s="99" t="s">
        <v>261</v>
      </c>
      <c r="M163" s="63" t="s">
        <v>141</v>
      </c>
      <c r="N163" s="63" t="s">
        <v>142</v>
      </c>
      <c r="O163" s="63" t="s">
        <v>142</v>
      </c>
      <c r="P163" s="244" t="s">
        <v>275</v>
      </c>
      <c r="Q163" s="244"/>
    </row>
    <row r="166" spans="2:17" ht="15.75" thickBot="1" x14ac:dyDescent="0.3"/>
    <row r="167" spans="2:17" ht="54" customHeight="1" x14ac:dyDescent="0.25">
      <c r="B167" s="75" t="s">
        <v>33</v>
      </c>
      <c r="C167" s="75" t="s">
        <v>49</v>
      </c>
      <c r="D167" s="56" t="s">
        <v>50</v>
      </c>
      <c r="E167" s="75" t="s">
        <v>51</v>
      </c>
      <c r="F167" s="77" t="s">
        <v>56</v>
      </c>
      <c r="G167" s="95"/>
    </row>
    <row r="168" spans="2:17" ht="120.75" customHeight="1" x14ac:dyDescent="0.2">
      <c r="B168" s="249" t="s">
        <v>53</v>
      </c>
      <c r="C168" s="6" t="s">
        <v>134</v>
      </c>
      <c r="D168" s="71">
        <v>25</v>
      </c>
      <c r="E168" s="71">
        <v>25</v>
      </c>
      <c r="F168" s="250">
        <f>+E168+E169+E170</f>
        <v>50</v>
      </c>
      <c r="G168" s="96"/>
    </row>
    <row r="169" spans="2:17" ht="76.150000000000006" customHeight="1" x14ac:dyDescent="0.2">
      <c r="B169" s="249"/>
      <c r="C169" s="6" t="s">
        <v>135</v>
      </c>
      <c r="D169" s="74">
        <v>25</v>
      </c>
      <c r="E169" s="71">
        <v>25</v>
      </c>
      <c r="F169" s="251"/>
      <c r="G169" s="96"/>
    </row>
    <row r="170" spans="2:17" ht="69" customHeight="1" x14ac:dyDescent="0.2">
      <c r="B170" s="249"/>
      <c r="C170" s="6" t="s">
        <v>136</v>
      </c>
      <c r="D170" s="71">
        <v>10</v>
      </c>
      <c r="E170" s="71">
        <v>0</v>
      </c>
      <c r="F170" s="252"/>
      <c r="G170" s="96"/>
    </row>
    <row r="171" spans="2:17" x14ac:dyDescent="0.25">
      <c r="C171"/>
    </row>
    <row r="174" spans="2:17" x14ac:dyDescent="0.25">
      <c r="B174" s="66" t="s">
        <v>57</v>
      </c>
    </row>
    <row r="177" spans="2:5" x14ac:dyDescent="0.25">
      <c r="B177" s="78" t="s">
        <v>33</v>
      </c>
      <c r="C177" s="78" t="s">
        <v>58</v>
      </c>
      <c r="D177" s="75" t="s">
        <v>51</v>
      </c>
      <c r="E177" s="75" t="s">
        <v>16</v>
      </c>
    </row>
    <row r="178" spans="2:5" ht="28.5" x14ac:dyDescent="0.25">
      <c r="B178" s="2" t="s">
        <v>59</v>
      </c>
      <c r="C178" s="7">
        <v>40</v>
      </c>
      <c r="D178" s="71">
        <f>+E152</f>
        <v>0</v>
      </c>
      <c r="E178" s="253">
        <f>+D178+D179</f>
        <v>50</v>
      </c>
    </row>
    <row r="179" spans="2:5" ht="42.75" x14ac:dyDescent="0.25">
      <c r="B179" s="2" t="s">
        <v>60</v>
      </c>
      <c r="C179" s="7">
        <v>60</v>
      </c>
      <c r="D179" s="71">
        <f>+F168</f>
        <v>50</v>
      </c>
      <c r="E179" s="254"/>
    </row>
  </sheetData>
  <sheetProtection algorithmName="SHA-512" hashValue="95KZHdZaUaT83MSZLFBlBUC7qIGfcKu9NfdutA/wTjHW9lZtYSVWICGzMWDwyr9sdIOSNIEE65qyzwN+INV/PQ==" saltValue="lhndCo76sl4INyEjENFUhQ==" spinCount="100000" sheet="1" formatCells="0" formatColumns="0" formatRows="0" insertColumns="0" insertRows="0" insertHyperlinks="0" deleteColumns="0" deleteRows="0" sort="0" autoFilter="0" pivotTables="0"/>
  <mergeCells count="125">
    <mergeCell ref="B168:B170"/>
    <mergeCell ref="F168:F170"/>
    <mergeCell ref="E178:E179"/>
    <mergeCell ref="B2:P2"/>
    <mergeCell ref="B131:P131"/>
    <mergeCell ref="B157:N157"/>
    <mergeCell ref="E152:E154"/>
    <mergeCell ref="B124:N124"/>
    <mergeCell ref="D127:E127"/>
    <mergeCell ref="D128:E128"/>
    <mergeCell ref="B134:N134"/>
    <mergeCell ref="B98:N98"/>
    <mergeCell ref="E40:E41"/>
    <mergeCell ref="O68:P68"/>
    <mergeCell ref="B4:P4"/>
    <mergeCell ref="B22:C22"/>
    <mergeCell ref="C6:N6"/>
    <mergeCell ref="C7:N7"/>
    <mergeCell ref="C8:N8"/>
    <mergeCell ref="C9:N9"/>
    <mergeCell ref="C10:E10"/>
    <mergeCell ref="B65:N65"/>
    <mergeCell ref="C63:N63"/>
    <mergeCell ref="B14:C21"/>
    <mergeCell ref="D59:E59"/>
    <mergeCell ref="M45:N45"/>
    <mergeCell ref="B59:B60"/>
    <mergeCell ref="C59:C60"/>
    <mergeCell ref="O70:P70"/>
    <mergeCell ref="O71:P71"/>
    <mergeCell ref="O72:P72"/>
    <mergeCell ref="O73:P73"/>
    <mergeCell ref="O69:P69"/>
    <mergeCell ref="O74:P74"/>
    <mergeCell ref="J159:L159"/>
    <mergeCell ref="P161:Q161"/>
    <mergeCell ref="P163:Q163"/>
    <mergeCell ref="J103:L103"/>
    <mergeCell ref="P105:Q105"/>
    <mergeCell ref="P121:Q121"/>
    <mergeCell ref="O103:O104"/>
    <mergeCell ref="P103:Q104"/>
    <mergeCell ref="P106:Q106"/>
    <mergeCell ref="P107:Q107"/>
    <mergeCell ref="P108:Q108"/>
    <mergeCell ref="P109:Q109"/>
    <mergeCell ref="P110:Q110"/>
    <mergeCell ref="P115:Q115"/>
    <mergeCell ref="P116:Q116"/>
    <mergeCell ref="O92:P92"/>
    <mergeCell ref="O90:P90"/>
    <mergeCell ref="O91:P91"/>
    <mergeCell ref="O80:P80"/>
    <mergeCell ref="O81:P81"/>
    <mergeCell ref="O82:P82"/>
    <mergeCell ref="O83:P83"/>
    <mergeCell ref="O84:P84"/>
    <mergeCell ref="O75:P75"/>
    <mergeCell ref="O76:P76"/>
    <mergeCell ref="O77:P77"/>
    <mergeCell ref="O78:P78"/>
    <mergeCell ref="O79:P79"/>
    <mergeCell ref="G103:G104"/>
    <mergeCell ref="H103:H104"/>
    <mergeCell ref="I103:I104"/>
    <mergeCell ref="M103:M104"/>
    <mergeCell ref="N103:N104"/>
    <mergeCell ref="B103:B104"/>
    <mergeCell ref="C103:C104"/>
    <mergeCell ref="D103:D104"/>
    <mergeCell ref="E103:E104"/>
    <mergeCell ref="F103:F104"/>
    <mergeCell ref="C107:C109"/>
    <mergeCell ref="B107:B109"/>
    <mergeCell ref="M107:M109"/>
    <mergeCell ref="N107:N109"/>
    <mergeCell ref="O107:O109"/>
    <mergeCell ref="H107:H109"/>
    <mergeCell ref="G107:G109"/>
    <mergeCell ref="F107:F109"/>
    <mergeCell ref="E107:E109"/>
    <mergeCell ref="D107:D109"/>
    <mergeCell ref="P117:Q117"/>
    <mergeCell ref="P118:Q118"/>
    <mergeCell ref="P119:Q119"/>
    <mergeCell ref="F119:F120"/>
    <mergeCell ref="I107:I109"/>
    <mergeCell ref="P111:Q111"/>
    <mergeCell ref="P112:Q112"/>
    <mergeCell ref="P113:Q113"/>
    <mergeCell ref="P114:Q114"/>
    <mergeCell ref="G117:G118"/>
    <mergeCell ref="H117:H118"/>
    <mergeCell ref="I119:I120"/>
    <mergeCell ref="H119:H120"/>
    <mergeCell ref="G119:G120"/>
    <mergeCell ref="M119:M120"/>
    <mergeCell ref="N119:N120"/>
    <mergeCell ref="M117:M118"/>
    <mergeCell ref="N117:N118"/>
    <mergeCell ref="O117:O118"/>
    <mergeCell ref="B117:B118"/>
    <mergeCell ref="C117:C118"/>
    <mergeCell ref="D117:D118"/>
    <mergeCell ref="E117:E118"/>
    <mergeCell ref="F117:F118"/>
    <mergeCell ref="E119:E120"/>
    <mergeCell ref="D119:D120"/>
    <mergeCell ref="C119:C120"/>
    <mergeCell ref="B119:B120"/>
    <mergeCell ref="B159:B160"/>
    <mergeCell ref="C159:C160"/>
    <mergeCell ref="D159:D160"/>
    <mergeCell ref="E159:E160"/>
    <mergeCell ref="O119:O120"/>
    <mergeCell ref="N159:N160"/>
    <mergeCell ref="O159:O160"/>
    <mergeCell ref="P159:Q160"/>
    <mergeCell ref="P162:Q162"/>
    <mergeCell ref="F159:F160"/>
    <mergeCell ref="G159:G160"/>
    <mergeCell ref="H159:H160"/>
    <mergeCell ref="I159:I160"/>
    <mergeCell ref="M159:M160"/>
    <mergeCell ref="P120:Q120"/>
  </mergeCells>
  <dataValidations disablePrompts="1" count="2">
    <dataValidation type="decimal" allowBlank="1" showInputMessage="1" showErrorMessage="1" sqref="WVH983095 WLL983095 C65591 IV65591 SR65591 ACN65591 AMJ65591 AWF65591 BGB65591 BPX65591 BZT65591 CJP65591 CTL65591 DDH65591 DND65591 DWZ65591 EGV65591 EQR65591 FAN65591 FKJ65591 FUF65591 GEB65591 GNX65591 GXT65591 HHP65591 HRL65591 IBH65591 ILD65591 IUZ65591 JEV65591 JOR65591 JYN65591 KIJ65591 KSF65591 LCB65591 LLX65591 LVT65591 MFP65591 MPL65591 MZH65591 NJD65591 NSZ65591 OCV65591 OMR65591 OWN65591 PGJ65591 PQF65591 QAB65591 QJX65591 QTT65591 RDP65591 RNL65591 RXH65591 SHD65591 SQZ65591 TAV65591 TKR65591 TUN65591 UEJ65591 UOF65591 UYB65591 VHX65591 VRT65591 WBP65591 WLL65591 WVH65591 C131127 IV131127 SR131127 ACN131127 AMJ131127 AWF131127 BGB131127 BPX131127 BZT131127 CJP131127 CTL131127 DDH131127 DND131127 DWZ131127 EGV131127 EQR131127 FAN131127 FKJ131127 FUF131127 GEB131127 GNX131127 GXT131127 HHP131127 HRL131127 IBH131127 ILD131127 IUZ131127 JEV131127 JOR131127 JYN131127 KIJ131127 KSF131127 LCB131127 LLX131127 LVT131127 MFP131127 MPL131127 MZH131127 NJD131127 NSZ131127 OCV131127 OMR131127 OWN131127 PGJ131127 PQF131127 QAB131127 QJX131127 QTT131127 RDP131127 RNL131127 RXH131127 SHD131127 SQZ131127 TAV131127 TKR131127 TUN131127 UEJ131127 UOF131127 UYB131127 VHX131127 VRT131127 WBP131127 WLL131127 WVH131127 C196663 IV196663 SR196663 ACN196663 AMJ196663 AWF196663 BGB196663 BPX196663 BZT196663 CJP196663 CTL196663 DDH196663 DND196663 DWZ196663 EGV196663 EQR196663 FAN196663 FKJ196663 FUF196663 GEB196663 GNX196663 GXT196663 HHP196663 HRL196663 IBH196663 ILD196663 IUZ196663 JEV196663 JOR196663 JYN196663 KIJ196663 KSF196663 LCB196663 LLX196663 LVT196663 MFP196663 MPL196663 MZH196663 NJD196663 NSZ196663 OCV196663 OMR196663 OWN196663 PGJ196663 PQF196663 QAB196663 QJX196663 QTT196663 RDP196663 RNL196663 RXH196663 SHD196663 SQZ196663 TAV196663 TKR196663 TUN196663 UEJ196663 UOF196663 UYB196663 VHX196663 VRT196663 WBP196663 WLL196663 WVH196663 C262199 IV262199 SR262199 ACN262199 AMJ262199 AWF262199 BGB262199 BPX262199 BZT262199 CJP262199 CTL262199 DDH262199 DND262199 DWZ262199 EGV262199 EQR262199 FAN262199 FKJ262199 FUF262199 GEB262199 GNX262199 GXT262199 HHP262199 HRL262199 IBH262199 ILD262199 IUZ262199 JEV262199 JOR262199 JYN262199 KIJ262199 KSF262199 LCB262199 LLX262199 LVT262199 MFP262199 MPL262199 MZH262199 NJD262199 NSZ262199 OCV262199 OMR262199 OWN262199 PGJ262199 PQF262199 QAB262199 QJX262199 QTT262199 RDP262199 RNL262199 RXH262199 SHD262199 SQZ262199 TAV262199 TKR262199 TUN262199 UEJ262199 UOF262199 UYB262199 VHX262199 VRT262199 WBP262199 WLL262199 WVH262199 C327735 IV327735 SR327735 ACN327735 AMJ327735 AWF327735 BGB327735 BPX327735 BZT327735 CJP327735 CTL327735 DDH327735 DND327735 DWZ327735 EGV327735 EQR327735 FAN327735 FKJ327735 FUF327735 GEB327735 GNX327735 GXT327735 HHP327735 HRL327735 IBH327735 ILD327735 IUZ327735 JEV327735 JOR327735 JYN327735 KIJ327735 KSF327735 LCB327735 LLX327735 LVT327735 MFP327735 MPL327735 MZH327735 NJD327735 NSZ327735 OCV327735 OMR327735 OWN327735 PGJ327735 PQF327735 QAB327735 QJX327735 QTT327735 RDP327735 RNL327735 RXH327735 SHD327735 SQZ327735 TAV327735 TKR327735 TUN327735 UEJ327735 UOF327735 UYB327735 VHX327735 VRT327735 WBP327735 WLL327735 WVH327735 C393271 IV393271 SR393271 ACN393271 AMJ393271 AWF393271 BGB393271 BPX393271 BZT393271 CJP393271 CTL393271 DDH393271 DND393271 DWZ393271 EGV393271 EQR393271 FAN393271 FKJ393271 FUF393271 GEB393271 GNX393271 GXT393271 HHP393271 HRL393271 IBH393271 ILD393271 IUZ393271 JEV393271 JOR393271 JYN393271 KIJ393271 KSF393271 LCB393271 LLX393271 LVT393271 MFP393271 MPL393271 MZH393271 NJD393271 NSZ393271 OCV393271 OMR393271 OWN393271 PGJ393271 PQF393271 QAB393271 QJX393271 QTT393271 RDP393271 RNL393271 RXH393271 SHD393271 SQZ393271 TAV393271 TKR393271 TUN393271 UEJ393271 UOF393271 UYB393271 VHX393271 VRT393271 WBP393271 WLL393271 WVH393271 C458807 IV458807 SR458807 ACN458807 AMJ458807 AWF458807 BGB458807 BPX458807 BZT458807 CJP458807 CTL458807 DDH458807 DND458807 DWZ458807 EGV458807 EQR458807 FAN458807 FKJ458807 FUF458807 GEB458807 GNX458807 GXT458807 HHP458807 HRL458807 IBH458807 ILD458807 IUZ458807 JEV458807 JOR458807 JYN458807 KIJ458807 KSF458807 LCB458807 LLX458807 LVT458807 MFP458807 MPL458807 MZH458807 NJD458807 NSZ458807 OCV458807 OMR458807 OWN458807 PGJ458807 PQF458807 QAB458807 QJX458807 QTT458807 RDP458807 RNL458807 RXH458807 SHD458807 SQZ458807 TAV458807 TKR458807 TUN458807 UEJ458807 UOF458807 UYB458807 VHX458807 VRT458807 WBP458807 WLL458807 WVH458807 C524343 IV524343 SR524343 ACN524343 AMJ524343 AWF524343 BGB524343 BPX524343 BZT524343 CJP524343 CTL524343 DDH524343 DND524343 DWZ524343 EGV524343 EQR524343 FAN524343 FKJ524343 FUF524343 GEB524343 GNX524343 GXT524343 HHP524343 HRL524343 IBH524343 ILD524343 IUZ524343 JEV524343 JOR524343 JYN524343 KIJ524343 KSF524343 LCB524343 LLX524343 LVT524343 MFP524343 MPL524343 MZH524343 NJD524343 NSZ524343 OCV524343 OMR524343 OWN524343 PGJ524343 PQF524343 QAB524343 QJX524343 QTT524343 RDP524343 RNL524343 RXH524343 SHD524343 SQZ524343 TAV524343 TKR524343 TUN524343 UEJ524343 UOF524343 UYB524343 VHX524343 VRT524343 WBP524343 WLL524343 WVH524343 C589879 IV589879 SR589879 ACN589879 AMJ589879 AWF589879 BGB589879 BPX589879 BZT589879 CJP589879 CTL589879 DDH589879 DND589879 DWZ589879 EGV589879 EQR589879 FAN589879 FKJ589879 FUF589879 GEB589879 GNX589879 GXT589879 HHP589879 HRL589879 IBH589879 ILD589879 IUZ589879 JEV589879 JOR589879 JYN589879 KIJ589879 KSF589879 LCB589879 LLX589879 LVT589879 MFP589879 MPL589879 MZH589879 NJD589879 NSZ589879 OCV589879 OMR589879 OWN589879 PGJ589879 PQF589879 QAB589879 QJX589879 QTT589879 RDP589879 RNL589879 RXH589879 SHD589879 SQZ589879 TAV589879 TKR589879 TUN589879 UEJ589879 UOF589879 UYB589879 VHX589879 VRT589879 WBP589879 WLL589879 WVH589879 C655415 IV655415 SR655415 ACN655415 AMJ655415 AWF655415 BGB655415 BPX655415 BZT655415 CJP655415 CTL655415 DDH655415 DND655415 DWZ655415 EGV655415 EQR655415 FAN655415 FKJ655415 FUF655415 GEB655415 GNX655415 GXT655415 HHP655415 HRL655415 IBH655415 ILD655415 IUZ655415 JEV655415 JOR655415 JYN655415 KIJ655415 KSF655415 LCB655415 LLX655415 LVT655415 MFP655415 MPL655415 MZH655415 NJD655415 NSZ655415 OCV655415 OMR655415 OWN655415 PGJ655415 PQF655415 QAB655415 QJX655415 QTT655415 RDP655415 RNL655415 RXH655415 SHD655415 SQZ655415 TAV655415 TKR655415 TUN655415 UEJ655415 UOF655415 UYB655415 VHX655415 VRT655415 WBP655415 WLL655415 WVH655415 C720951 IV720951 SR720951 ACN720951 AMJ720951 AWF720951 BGB720951 BPX720951 BZT720951 CJP720951 CTL720951 DDH720951 DND720951 DWZ720951 EGV720951 EQR720951 FAN720951 FKJ720951 FUF720951 GEB720951 GNX720951 GXT720951 HHP720951 HRL720951 IBH720951 ILD720951 IUZ720951 JEV720951 JOR720951 JYN720951 KIJ720951 KSF720951 LCB720951 LLX720951 LVT720951 MFP720951 MPL720951 MZH720951 NJD720951 NSZ720951 OCV720951 OMR720951 OWN720951 PGJ720951 PQF720951 QAB720951 QJX720951 QTT720951 RDP720951 RNL720951 RXH720951 SHD720951 SQZ720951 TAV720951 TKR720951 TUN720951 UEJ720951 UOF720951 UYB720951 VHX720951 VRT720951 WBP720951 WLL720951 WVH720951 C786487 IV786487 SR786487 ACN786487 AMJ786487 AWF786487 BGB786487 BPX786487 BZT786487 CJP786487 CTL786487 DDH786487 DND786487 DWZ786487 EGV786487 EQR786487 FAN786487 FKJ786487 FUF786487 GEB786487 GNX786487 GXT786487 HHP786487 HRL786487 IBH786487 ILD786487 IUZ786487 JEV786487 JOR786487 JYN786487 KIJ786487 KSF786487 LCB786487 LLX786487 LVT786487 MFP786487 MPL786487 MZH786487 NJD786487 NSZ786487 OCV786487 OMR786487 OWN786487 PGJ786487 PQF786487 QAB786487 QJX786487 QTT786487 RDP786487 RNL786487 RXH786487 SHD786487 SQZ786487 TAV786487 TKR786487 TUN786487 UEJ786487 UOF786487 UYB786487 VHX786487 VRT786487 WBP786487 WLL786487 WVH786487 C852023 IV852023 SR852023 ACN852023 AMJ852023 AWF852023 BGB852023 BPX852023 BZT852023 CJP852023 CTL852023 DDH852023 DND852023 DWZ852023 EGV852023 EQR852023 FAN852023 FKJ852023 FUF852023 GEB852023 GNX852023 GXT852023 HHP852023 HRL852023 IBH852023 ILD852023 IUZ852023 JEV852023 JOR852023 JYN852023 KIJ852023 KSF852023 LCB852023 LLX852023 LVT852023 MFP852023 MPL852023 MZH852023 NJD852023 NSZ852023 OCV852023 OMR852023 OWN852023 PGJ852023 PQF852023 QAB852023 QJX852023 QTT852023 RDP852023 RNL852023 RXH852023 SHD852023 SQZ852023 TAV852023 TKR852023 TUN852023 UEJ852023 UOF852023 UYB852023 VHX852023 VRT852023 WBP852023 WLL852023 WVH852023 C917559 IV917559 SR917559 ACN917559 AMJ917559 AWF917559 BGB917559 BPX917559 BZT917559 CJP917559 CTL917559 DDH917559 DND917559 DWZ917559 EGV917559 EQR917559 FAN917559 FKJ917559 FUF917559 GEB917559 GNX917559 GXT917559 HHP917559 HRL917559 IBH917559 ILD917559 IUZ917559 JEV917559 JOR917559 JYN917559 KIJ917559 KSF917559 LCB917559 LLX917559 LVT917559 MFP917559 MPL917559 MZH917559 NJD917559 NSZ917559 OCV917559 OMR917559 OWN917559 PGJ917559 PQF917559 QAB917559 QJX917559 QTT917559 RDP917559 RNL917559 RXH917559 SHD917559 SQZ917559 TAV917559 TKR917559 TUN917559 UEJ917559 UOF917559 UYB917559 VHX917559 VRT917559 WBP917559 WLL917559 WVH917559 C983095 IV983095 SR983095 ACN983095 AMJ983095 AWF983095 BGB983095 BPX983095 BZT983095 CJP983095 CTL983095 DDH983095 DND983095 DWZ983095 EGV983095 EQR983095 FAN983095 FKJ983095 FUF983095 GEB983095 GNX983095 GXT983095 HHP983095 HRL983095 IBH983095 ILD983095 IUZ983095 JEV983095 JOR983095 JYN983095 KIJ983095 KSF983095 LCB983095 LLX983095 LVT983095 MFP983095 MPL983095 MZH983095 NJD983095 NSZ983095 OCV983095 OMR983095 OWN983095 PGJ983095 PQF983095 QAB983095 QJX983095 QTT983095 RDP983095 RNL983095 RXH983095 SHD983095 SQZ983095 TAV983095 TKR983095 TUN983095 UEJ983095 UOF983095 UYB983095 VHX983095 VRT983095 WBP98309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95 A65591 IS65591 SO65591 ACK65591 AMG65591 AWC65591 BFY65591 BPU65591 BZQ65591 CJM65591 CTI65591 DDE65591 DNA65591 DWW65591 EGS65591 EQO65591 FAK65591 FKG65591 FUC65591 GDY65591 GNU65591 GXQ65591 HHM65591 HRI65591 IBE65591 ILA65591 IUW65591 JES65591 JOO65591 JYK65591 KIG65591 KSC65591 LBY65591 LLU65591 LVQ65591 MFM65591 MPI65591 MZE65591 NJA65591 NSW65591 OCS65591 OMO65591 OWK65591 PGG65591 PQC65591 PZY65591 QJU65591 QTQ65591 RDM65591 RNI65591 RXE65591 SHA65591 SQW65591 TAS65591 TKO65591 TUK65591 UEG65591 UOC65591 UXY65591 VHU65591 VRQ65591 WBM65591 WLI65591 WVE65591 A131127 IS131127 SO131127 ACK131127 AMG131127 AWC131127 BFY131127 BPU131127 BZQ131127 CJM131127 CTI131127 DDE131127 DNA131127 DWW131127 EGS131127 EQO131127 FAK131127 FKG131127 FUC131127 GDY131127 GNU131127 GXQ131127 HHM131127 HRI131127 IBE131127 ILA131127 IUW131127 JES131127 JOO131127 JYK131127 KIG131127 KSC131127 LBY131127 LLU131127 LVQ131127 MFM131127 MPI131127 MZE131127 NJA131127 NSW131127 OCS131127 OMO131127 OWK131127 PGG131127 PQC131127 PZY131127 QJU131127 QTQ131127 RDM131127 RNI131127 RXE131127 SHA131127 SQW131127 TAS131127 TKO131127 TUK131127 UEG131127 UOC131127 UXY131127 VHU131127 VRQ131127 WBM131127 WLI131127 WVE131127 A196663 IS196663 SO196663 ACK196663 AMG196663 AWC196663 BFY196663 BPU196663 BZQ196663 CJM196663 CTI196663 DDE196663 DNA196663 DWW196663 EGS196663 EQO196663 FAK196663 FKG196663 FUC196663 GDY196663 GNU196663 GXQ196663 HHM196663 HRI196663 IBE196663 ILA196663 IUW196663 JES196663 JOO196663 JYK196663 KIG196663 KSC196663 LBY196663 LLU196663 LVQ196663 MFM196663 MPI196663 MZE196663 NJA196663 NSW196663 OCS196663 OMO196663 OWK196663 PGG196663 PQC196663 PZY196663 QJU196663 QTQ196663 RDM196663 RNI196663 RXE196663 SHA196663 SQW196663 TAS196663 TKO196663 TUK196663 UEG196663 UOC196663 UXY196663 VHU196663 VRQ196663 WBM196663 WLI196663 WVE196663 A262199 IS262199 SO262199 ACK262199 AMG262199 AWC262199 BFY262199 BPU262199 BZQ262199 CJM262199 CTI262199 DDE262199 DNA262199 DWW262199 EGS262199 EQO262199 FAK262199 FKG262199 FUC262199 GDY262199 GNU262199 GXQ262199 HHM262199 HRI262199 IBE262199 ILA262199 IUW262199 JES262199 JOO262199 JYK262199 KIG262199 KSC262199 LBY262199 LLU262199 LVQ262199 MFM262199 MPI262199 MZE262199 NJA262199 NSW262199 OCS262199 OMO262199 OWK262199 PGG262199 PQC262199 PZY262199 QJU262199 QTQ262199 RDM262199 RNI262199 RXE262199 SHA262199 SQW262199 TAS262199 TKO262199 TUK262199 UEG262199 UOC262199 UXY262199 VHU262199 VRQ262199 WBM262199 WLI262199 WVE262199 A327735 IS327735 SO327735 ACK327735 AMG327735 AWC327735 BFY327735 BPU327735 BZQ327735 CJM327735 CTI327735 DDE327735 DNA327735 DWW327735 EGS327735 EQO327735 FAK327735 FKG327735 FUC327735 GDY327735 GNU327735 GXQ327735 HHM327735 HRI327735 IBE327735 ILA327735 IUW327735 JES327735 JOO327735 JYK327735 KIG327735 KSC327735 LBY327735 LLU327735 LVQ327735 MFM327735 MPI327735 MZE327735 NJA327735 NSW327735 OCS327735 OMO327735 OWK327735 PGG327735 PQC327735 PZY327735 QJU327735 QTQ327735 RDM327735 RNI327735 RXE327735 SHA327735 SQW327735 TAS327735 TKO327735 TUK327735 UEG327735 UOC327735 UXY327735 VHU327735 VRQ327735 WBM327735 WLI327735 WVE327735 A393271 IS393271 SO393271 ACK393271 AMG393271 AWC393271 BFY393271 BPU393271 BZQ393271 CJM393271 CTI393271 DDE393271 DNA393271 DWW393271 EGS393271 EQO393271 FAK393271 FKG393271 FUC393271 GDY393271 GNU393271 GXQ393271 HHM393271 HRI393271 IBE393271 ILA393271 IUW393271 JES393271 JOO393271 JYK393271 KIG393271 KSC393271 LBY393271 LLU393271 LVQ393271 MFM393271 MPI393271 MZE393271 NJA393271 NSW393271 OCS393271 OMO393271 OWK393271 PGG393271 PQC393271 PZY393271 QJU393271 QTQ393271 RDM393271 RNI393271 RXE393271 SHA393271 SQW393271 TAS393271 TKO393271 TUK393271 UEG393271 UOC393271 UXY393271 VHU393271 VRQ393271 WBM393271 WLI393271 WVE393271 A458807 IS458807 SO458807 ACK458807 AMG458807 AWC458807 BFY458807 BPU458807 BZQ458807 CJM458807 CTI458807 DDE458807 DNA458807 DWW458807 EGS458807 EQO458807 FAK458807 FKG458807 FUC458807 GDY458807 GNU458807 GXQ458807 HHM458807 HRI458807 IBE458807 ILA458807 IUW458807 JES458807 JOO458807 JYK458807 KIG458807 KSC458807 LBY458807 LLU458807 LVQ458807 MFM458807 MPI458807 MZE458807 NJA458807 NSW458807 OCS458807 OMO458807 OWK458807 PGG458807 PQC458807 PZY458807 QJU458807 QTQ458807 RDM458807 RNI458807 RXE458807 SHA458807 SQW458807 TAS458807 TKO458807 TUK458807 UEG458807 UOC458807 UXY458807 VHU458807 VRQ458807 WBM458807 WLI458807 WVE458807 A524343 IS524343 SO524343 ACK524343 AMG524343 AWC524343 BFY524343 BPU524343 BZQ524343 CJM524343 CTI524343 DDE524343 DNA524343 DWW524343 EGS524343 EQO524343 FAK524343 FKG524343 FUC524343 GDY524343 GNU524343 GXQ524343 HHM524343 HRI524343 IBE524343 ILA524343 IUW524343 JES524343 JOO524343 JYK524343 KIG524343 KSC524343 LBY524343 LLU524343 LVQ524343 MFM524343 MPI524343 MZE524343 NJA524343 NSW524343 OCS524343 OMO524343 OWK524343 PGG524343 PQC524343 PZY524343 QJU524343 QTQ524343 RDM524343 RNI524343 RXE524343 SHA524343 SQW524343 TAS524343 TKO524343 TUK524343 UEG524343 UOC524343 UXY524343 VHU524343 VRQ524343 WBM524343 WLI524343 WVE524343 A589879 IS589879 SO589879 ACK589879 AMG589879 AWC589879 BFY589879 BPU589879 BZQ589879 CJM589879 CTI589879 DDE589879 DNA589879 DWW589879 EGS589879 EQO589879 FAK589879 FKG589879 FUC589879 GDY589879 GNU589879 GXQ589879 HHM589879 HRI589879 IBE589879 ILA589879 IUW589879 JES589879 JOO589879 JYK589879 KIG589879 KSC589879 LBY589879 LLU589879 LVQ589879 MFM589879 MPI589879 MZE589879 NJA589879 NSW589879 OCS589879 OMO589879 OWK589879 PGG589879 PQC589879 PZY589879 QJU589879 QTQ589879 RDM589879 RNI589879 RXE589879 SHA589879 SQW589879 TAS589879 TKO589879 TUK589879 UEG589879 UOC589879 UXY589879 VHU589879 VRQ589879 WBM589879 WLI589879 WVE589879 A655415 IS655415 SO655415 ACK655415 AMG655415 AWC655415 BFY655415 BPU655415 BZQ655415 CJM655415 CTI655415 DDE655415 DNA655415 DWW655415 EGS655415 EQO655415 FAK655415 FKG655415 FUC655415 GDY655415 GNU655415 GXQ655415 HHM655415 HRI655415 IBE655415 ILA655415 IUW655415 JES655415 JOO655415 JYK655415 KIG655415 KSC655415 LBY655415 LLU655415 LVQ655415 MFM655415 MPI655415 MZE655415 NJA655415 NSW655415 OCS655415 OMO655415 OWK655415 PGG655415 PQC655415 PZY655415 QJU655415 QTQ655415 RDM655415 RNI655415 RXE655415 SHA655415 SQW655415 TAS655415 TKO655415 TUK655415 UEG655415 UOC655415 UXY655415 VHU655415 VRQ655415 WBM655415 WLI655415 WVE655415 A720951 IS720951 SO720951 ACK720951 AMG720951 AWC720951 BFY720951 BPU720951 BZQ720951 CJM720951 CTI720951 DDE720951 DNA720951 DWW720951 EGS720951 EQO720951 FAK720951 FKG720951 FUC720951 GDY720951 GNU720951 GXQ720951 HHM720951 HRI720951 IBE720951 ILA720951 IUW720951 JES720951 JOO720951 JYK720951 KIG720951 KSC720951 LBY720951 LLU720951 LVQ720951 MFM720951 MPI720951 MZE720951 NJA720951 NSW720951 OCS720951 OMO720951 OWK720951 PGG720951 PQC720951 PZY720951 QJU720951 QTQ720951 RDM720951 RNI720951 RXE720951 SHA720951 SQW720951 TAS720951 TKO720951 TUK720951 UEG720951 UOC720951 UXY720951 VHU720951 VRQ720951 WBM720951 WLI720951 WVE720951 A786487 IS786487 SO786487 ACK786487 AMG786487 AWC786487 BFY786487 BPU786487 BZQ786487 CJM786487 CTI786487 DDE786487 DNA786487 DWW786487 EGS786487 EQO786487 FAK786487 FKG786487 FUC786487 GDY786487 GNU786487 GXQ786487 HHM786487 HRI786487 IBE786487 ILA786487 IUW786487 JES786487 JOO786487 JYK786487 KIG786487 KSC786487 LBY786487 LLU786487 LVQ786487 MFM786487 MPI786487 MZE786487 NJA786487 NSW786487 OCS786487 OMO786487 OWK786487 PGG786487 PQC786487 PZY786487 QJU786487 QTQ786487 RDM786487 RNI786487 RXE786487 SHA786487 SQW786487 TAS786487 TKO786487 TUK786487 UEG786487 UOC786487 UXY786487 VHU786487 VRQ786487 WBM786487 WLI786487 WVE786487 A852023 IS852023 SO852023 ACK852023 AMG852023 AWC852023 BFY852023 BPU852023 BZQ852023 CJM852023 CTI852023 DDE852023 DNA852023 DWW852023 EGS852023 EQO852023 FAK852023 FKG852023 FUC852023 GDY852023 GNU852023 GXQ852023 HHM852023 HRI852023 IBE852023 ILA852023 IUW852023 JES852023 JOO852023 JYK852023 KIG852023 KSC852023 LBY852023 LLU852023 LVQ852023 MFM852023 MPI852023 MZE852023 NJA852023 NSW852023 OCS852023 OMO852023 OWK852023 PGG852023 PQC852023 PZY852023 QJU852023 QTQ852023 RDM852023 RNI852023 RXE852023 SHA852023 SQW852023 TAS852023 TKO852023 TUK852023 UEG852023 UOC852023 UXY852023 VHU852023 VRQ852023 WBM852023 WLI852023 WVE852023 A917559 IS917559 SO917559 ACK917559 AMG917559 AWC917559 BFY917559 BPU917559 BZQ917559 CJM917559 CTI917559 DDE917559 DNA917559 DWW917559 EGS917559 EQO917559 FAK917559 FKG917559 FUC917559 GDY917559 GNU917559 GXQ917559 HHM917559 HRI917559 IBE917559 ILA917559 IUW917559 JES917559 JOO917559 JYK917559 KIG917559 KSC917559 LBY917559 LLU917559 LVQ917559 MFM917559 MPI917559 MZE917559 NJA917559 NSW917559 OCS917559 OMO917559 OWK917559 PGG917559 PQC917559 PZY917559 QJU917559 QTQ917559 RDM917559 RNI917559 RXE917559 SHA917559 SQW917559 TAS917559 TKO917559 TUK917559 UEG917559 UOC917559 UXY917559 VHU917559 VRQ917559 WBM917559 WLI917559 WVE917559 A983095 IS983095 SO983095 ACK983095 AMG983095 AWC983095 BFY983095 BPU983095 BZQ983095 CJM983095 CTI983095 DDE983095 DNA983095 DWW983095 EGS983095 EQO983095 FAK983095 FKG983095 FUC983095 GDY983095 GNU983095 GXQ983095 HHM983095 HRI983095 IBE983095 ILA983095 IUW983095 JES983095 JOO983095 JYK983095 KIG983095 KSC983095 LBY983095 LLU983095 LVQ983095 MFM983095 MPI983095 MZE983095 NJA983095 NSW983095 OCS983095 OMO983095 OWK983095 PGG983095 PQC983095 PZY983095 QJU983095 QTQ983095 RDM983095 RNI983095 RXE983095 SHA983095 SQW983095 TAS983095 TKO983095 TUK983095 UEG983095 UOC983095 UXY983095 VHU983095 VRQ983095 WBM983095 WLI98309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58" customWidth="1"/>
    <col min="2" max="2" width="55.5703125" style="158" customWidth="1"/>
    <col min="3" max="3" width="41.28515625" style="158" customWidth="1"/>
    <col min="4" max="4" width="29.42578125" style="158" customWidth="1"/>
    <col min="5" max="5" width="29.140625" style="158" customWidth="1"/>
    <col min="6" max="16384" width="11.42578125" style="108"/>
  </cols>
  <sheetData>
    <row r="1" spans="1:5" x14ac:dyDescent="0.25">
      <c r="A1" s="281" t="s">
        <v>95</v>
      </c>
      <c r="B1" s="282"/>
      <c r="C1" s="282"/>
      <c r="D1" s="282"/>
      <c r="E1" s="131"/>
    </row>
    <row r="2" spans="1:5" ht="27.75" customHeight="1" x14ac:dyDescent="0.25">
      <c r="A2" s="132"/>
      <c r="B2" s="283" t="s">
        <v>78</v>
      </c>
      <c r="C2" s="283"/>
      <c r="D2" s="283"/>
      <c r="E2" s="133"/>
    </row>
    <row r="3" spans="1:5" ht="21" customHeight="1" x14ac:dyDescent="0.25">
      <c r="A3" s="134"/>
      <c r="B3" s="283" t="s">
        <v>155</v>
      </c>
      <c r="C3" s="283"/>
      <c r="D3" s="283"/>
      <c r="E3" s="135"/>
    </row>
    <row r="4" spans="1:5" thickBot="1" x14ac:dyDescent="0.3">
      <c r="A4" s="136"/>
      <c r="B4" s="137"/>
      <c r="C4" s="137"/>
      <c r="D4" s="137"/>
      <c r="E4" s="138"/>
    </row>
    <row r="5" spans="1:5" ht="26.25" customHeight="1" thickBot="1" x14ac:dyDescent="0.3">
      <c r="A5" s="136"/>
      <c r="B5" s="139" t="s">
        <v>79</v>
      </c>
      <c r="C5" s="284"/>
      <c r="D5" s="285"/>
      <c r="E5" s="138"/>
    </row>
    <row r="6" spans="1:5" ht="27.75" customHeight="1" thickBot="1" x14ac:dyDescent="0.3">
      <c r="A6" s="136"/>
      <c r="B6" s="164" t="s">
        <v>80</v>
      </c>
      <c r="C6" s="286"/>
      <c r="D6" s="287"/>
      <c r="E6" s="138"/>
    </row>
    <row r="7" spans="1:5" ht="29.25" customHeight="1" thickBot="1" x14ac:dyDescent="0.3">
      <c r="A7" s="136"/>
      <c r="B7" s="164" t="s">
        <v>156</v>
      </c>
      <c r="C7" s="279" t="s">
        <v>157</v>
      </c>
      <c r="D7" s="280"/>
      <c r="E7" s="138"/>
    </row>
    <row r="8" spans="1:5" ht="16.5" thickBot="1" x14ac:dyDescent="0.3">
      <c r="A8" s="136"/>
      <c r="B8" s="165" t="s">
        <v>158</v>
      </c>
      <c r="C8" s="274"/>
      <c r="D8" s="275"/>
      <c r="E8" s="138"/>
    </row>
    <row r="9" spans="1:5" ht="23.25" customHeight="1" thickBot="1" x14ac:dyDescent="0.3">
      <c r="A9" s="136"/>
      <c r="B9" s="165" t="s">
        <v>158</v>
      </c>
      <c r="C9" s="274"/>
      <c r="D9" s="275"/>
      <c r="E9" s="138"/>
    </row>
    <row r="10" spans="1:5" ht="26.25" customHeight="1" thickBot="1" x14ac:dyDescent="0.3">
      <c r="A10" s="136"/>
      <c r="B10" s="165" t="s">
        <v>158</v>
      </c>
      <c r="C10" s="274"/>
      <c r="D10" s="275"/>
      <c r="E10" s="138"/>
    </row>
    <row r="11" spans="1:5" ht="21.75" customHeight="1" thickBot="1" x14ac:dyDescent="0.3">
      <c r="A11" s="136"/>
      <c r="B11" s="165" t="s">
        <v>158</v>
      </c>
      <c r="C11" s="274"/>
      <c r="D11" s="275"/>
      <c r="E11" s="138"/>
    </row>
    <row r="12" spans="1:5" ht="32.25" thickBot="1" x14ac:dyDescent="0.3">
      <c r="A12" s="136"/>
      <c r="B12" s="166" t="s">
        <v>159</v>
      </c>
      <c r="C12" s="274">
        <f>SUM(C8:D11)</f>
        <v>0</v>
      </c>
      <c r="D12" s="275"/>
      <c r="E12" s="138"/>
    </row>
    <row r="13" spans="1:5" ht="26.25" customHeight="1" thickBot="1" x14ac:dyDescent="0.3">
      <c r="A13" s="136"/>
      <c r="B13" s="166" t="s">
        <v>160</v>
      </c>
      <c r="C13" s="274">
        <f>+C12/616000</f>
        <v>0</v>
      </c>
      <c r="D13" s="275"/>
      <c r="E13" s="138"/>
    </row>
    <row r="14" spans="1:5" ht="24.75" customHeight="1" x14ac:dyDescent="0.25">
      <c r="A14" s="136"/>
      <c r="B14" s="137"/>
      <c r="C14" s="141"/>
      <c r="D14" s="142"/>
      <c r="E14" s="138"/>
    </row>
    <row r="15" spans="1:5" ht="28.5" customHeight="1" thickBot="1" x14ac:dyDescent="0.3">
      <c r="A15" s="136"/>
      <c r="B15" s="137" t="s">
        <v>161</v>
      </c>
      <c r="C15" s="141"/>
      <c r="D15" s="142"/>
      <c r="E15" s="138"/>
    </row>
    <row r="16" spans="1:5" ht="27" customHeight="1" x14ac:dyDescent="0.25">
      <c r="A16" s="136"/>
      <c r="B16" s="143" t="s">
        <v>81</v>
      </c>
      <c r="C16" s="144"/>
      <c r="D16" s="145"/>
      <c r="E16" s="138"/>
    </row>
    <row r="17" spans="1:6" ht="28.5" customHeight="1" x14ac:dyDescent="0.25">
      <c r="A17" s="136"/>
      <c r="B17" s="136" t="s">
        <v>82</v>
      </c>
      <c r="C17" s="146"/>
      <c r="D17" s="138"/>
      <c r="E17" s="138"/>
    </row>
    <row r="18" spans="1:6" ht="15" x14ac:dyDescent="0.25">
      <c r="A18" s="136"/>
      <c r="B18" s="136" t="s">
        <v>83</v>
      </c>
      <c r="C18" s="146"/>
      <c r="D18" s="138"/>
      <c r="E18" s="138"/>
    </row>
    <row r="19" spans="1:6" ht="27" customHeight="1" thickBot="1" x14ac:dyDescent="0.3">
      <c r="A19" s="136"/>
      <c r="B19" s="147" t="s">
        <v>84</v>
      </c>
      <c r="C19" s="148"/>
      <c r="D19" s="149"/>
      <c r="E19" s="138"/>
    </row>
    <row r="20" spans="1:6" ht="27" customHeight="1" thickBot="1" x14ac:dyDescent="0.3">
      <c r="A20" s="136"/>
      <c r="B20" s="276" t="s">
        <v>85</v>
      </c>
      <c r="C20" s="277"/>
      <c r="D20" s="278"/>
      <c r="E20" s="138"/>
    </row>
    <row r="21" spans="1:6" ht="16.5" thickBot="1" x14ac:dyDescent="0.3">
      <c r="A21" s="136"/>
      <c r="B21" s="276" t="s">
        <v>86</v>
      </c>
      <c r="C21" s="277"/>
      <c r="D21" s="278"/>
      <c r="E21" s="138"/>
    </row>
    <row r="22" spans="1:6" x14ac:dyDescent="0.25">
      <c r="A22" s="136"/>
      <c r="B22" s="150" t="s">
        <v>162</v>
      </c>
      <c r="C22" s="151"/>
      <c r="D22" s="142" t="s">
        <v>87</v>
      </c>
      <c r="E22" s="138"/>
    </row>
    <row r="23" spans="1:6" ht="16.5" thickBot="1" x14ac:dyDescent="0.3">
      <c r="A23" s="136"/>
      <c r="B23" s="140" t="s">
        <v>88</v>
      </c>
      <c r="C23" s="152"/>
      <c r="D23" s="153" t="s">
        <v>87</v>
      </c>
      <c r="E23" s="138"/>
    </row>
    <row r="24" spans="1:6" ht="16.5" thickBot="1" x14ac:dyDescent="0.3">
      <c r="A24" s="136"/>
      <c r="B24" s="154"/>
      <c r="C24" s="155"/>
      <c r="D24" s="137"/>
      <c r="E24" s="156"/>
    </row>
    <row r="25" spans="1:6" x14ac:dyDescent="0.25">
      <c r="A25" s="291"/>
      <c r="B25" s="292" t="s">
        <v>89</v>
      </c>
      <c r="C25" s="294" t="s">
        <v>90</v>
      </c>
      <c r="D25" s="295"/>
      <c r="E25" s="296"/>
      <c r="F25" s="288"/>
    </row>
    <row r="26" spans="1:6" ht="16.5" thickBot="1" x14ac:dyDescent="0.3">
      <c r="A26" s="291"/>
      <c r="B26" s="293"/>
      <c r="C26" s="289" t="s">
        <v>91</v>
      </c>
      <c r="D26" s="290"/>
      <c r="E26" s="296"/>
      <c r="F26" s="288"/>
    </row>
    <row r="27" spans="1:6" thickBot="1" x14ac:dyDescent="0.3">
      <c r="A27" s="147"/>
      <c r="B27" s="157"/>
      <c r="C27" s="157"/>
      <c r="D27" s="157"/>
      <c r="E27" s="149"/>
      <c r="F27" s="130"/>
    </row>
    <row r="28" spans="1:6" x14ac:dyDescent="0.25">
      <c r="B28" s="159" t="s">
        <v>163</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 F. VISIONANDO FUTURO</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2014-12-11T23:13:37Z</dcterms:modified>
</cp:coreProperties>
</file>